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firstSheet="1"/>
  </bookViews>
  <sheets>
    <sheet name="重点项目第三方绩效评价情况表 " sheetId="8" r:id="rId1"/>
    <sheet name="重点项目第三方绩效评价情况分析表" sheetId="5" r:id="rId2"/>
  </sheets>
  <definedNames>
    <definedName name="_xlnm._FilterDatabase" localSheetId="0" hidden="1">'重点项目第三方绩效评价情况表 '!$A$4:$AE$16</definedName>
    <definedName name="_xlnm._FilterDatabase" localSheetId="1" hidden="1">重点项目第三方绩效评价情况分析表!$A$7:$CI$19</definedName>
    <definedName name="_xlnm.Print_Titles" localSheetId="0">'重点项目第三方绩效评价情况表 '!$1:$3</definedName>
    <definedName name="_xlnm.Print_Titles" localSheetId="1">重点项目第三方绩效评价情况分析表!$1:$5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<sst xmlns="http://schemas.openxmlformats.org/spreadsheetml/2006/main" count="374" uniqueCount="171">
  <si>
    <t>2022年伊犁州直重点项目第三方绩效评价汇总表</t>
  </si>
  <si>
    <t>总序号</t>
  </si>
  <si>
    <t>县市序号</t>
  </si>
  <si>
    <t>地县名称</t>
  </si>
  <si>
    <t>项目实施单位</t>
  </si>
  <si>
    <t xml:space="preserve">项目名称 </t>
  </si>
  <si>
    <t>年初预算数（万元）</t>
  </si>
  <si>
    <t>项目实施</t>
  </si>
  <si>
    <t>全年预算数（万元）</t>
  </si>
  <si>
    <t>全年执行情况</t>
  </si>
  <si>
    <t>单位自评情况</t>
  </si>
  <si>
    <t>部门评价情况</t>
  </si>
  <si>
    <t>第三方评价情况</t>
  </si>
  <si>
    <t>第三方评价结论</t>
  </si>
  <si>
    <t>部门单位</t>
  </si>
  <si>
    <t>合计</t>
  </si>
  <si>
    <t>当年财政拨款</t>
  </si>
  <si>
    <t>上年结转资金</t>
  </si>
  <si>
    <t>其他资金</t>
  </si>
  <si>
    <t>负责人</t>
  </si>
  <si>
    <t>联系电话</t>
  </si>
  <si>
    <t>执行数（万元）</t>
  </si>
  <si>
    <t>执行率（执行数/全年预算数*100%）</t>
  </si>
  <si>
    <t>绩效目标总体完成率%</t>
  </si>
  <si>
    <t>单位自评得分</t>
  </si>
  <si>
    <t>是否实施部门评价（是/否）</t>
  </si>
  <si>
    <t>绩效评价报告得分</t>
  </si>
  <si>
    <t>第三方机构名称</t>
  </si>
  <si>
    <t>项目负责人</t>
  </si>
  <si>
    <t>是否在财政部第三方信用平台注册</t>
  </si>
  <si>
    <t>第三方评价得分</t>
  </si>
  <si>
    <t>评价等级</t>
  </si>
  <si>
    <t>绩效目标实现情况</t>
  </si>
  <si>
    <t>评价问题简要情况</t>
  </si>
  <si>
    <t>评价问题简要建议</t>
  </si>
  <si>
    <t>评价结果应用建议</t>
  </si>
  <si>
    <t>特克斯县直合计</t>
  </si>
  <si>
    <t>特克斯县本级合计</t>
  </si>
  <si>
    <t>特克斯县</t>
  </si>
  <si>
    <t>特克斯县农业农村局</t>
  </si>
  <si>
    <t>2022年特克斯县乡村环境整治垃圾清运车及垃圾箱采购项目</t>
  </si>
  <si>
    <t>富方辉</t>
  </si>
  <si>
    <t>否</t>
  </si>
  <si>
    <t>-</t>
  </si>
  <si>
    <t>新疆财讯睿智信息咨询有限公司</t>
  </si>
  <si>
    <t>张子恒</t>
  </si>
  <si>
    <t>是</t>
  </si>
  <si>
    <t>优</t>
  </si>
  <si>
    <t>为特克斯县4个乡镇（特克斯县齐勒乌泽克镇、阔克铁热克乡、乔拉克铁热克镇、喀拉达拉镇）各采购1辆垃圾清运车（每辆价值38.6万元）计154.4万元。为乡镇采购65个垃圾箱计45.5万元，合计199.9万元，推进村庄环境优化美化，全面改善农村人居环境，使村庄人居环境整体质量得到明显提高，提高村民生活质量，打造我县生态经济发展、村容村貌整洁、生态环境优美、资源节约利用、公共服务健全、生态文化繁荣的美丽乡村，建设成为“宜居、宜业、宜游”的社会主义新农村。</t>
  </si>
  <si>
    <t>1.绩效目标编制缺乏合理性。
2.预算绩效自评工作尚存不全面、不客观的情形。
3.绩效目标与绩效自评价工作衔接不畅。
4.项目资料整理、归档工作不够及时。
5.投入资金力度不够，垃圾箱、垃圾车数量少。</t>
  </si>
  <si>
    <t>1.加强绩效目标管理，科学合理设置绩效目标。
2.加强绩效自评工作管理，保障数据填报真实性。
3.加强绩效目标与绩效自评价工作的衔接。
4.加强档案管理。
5.加大资金投入力度，完善乡村垃圾处理基础设施。</t>
  </si>
  <si>
    <t>报告评价结果。财政部门对每年的绩效评价结果及时进行汇总、总结，将绩效评价结果的总体情况向同级人民政府报告；同时，对党委政府关心、社会公众关注、对经济社会发展有重要影响的重大项目的绩效评价结果，财政部门或预算部门向同级政府进行专题报告，为政府决策提供参考。另外，根据需要将相关评价结果呈报同级人大或其工作机构，报送上级主管部门，抄送审计、监察等有关部门。财政部门和预算部门按照政府、人大等部门关于加强预算绩效管理工作的指示精神，认真贯彻落实，不断提高预算资金使用效益，并将具体落实情况于以报告。</t>
  </si>
  <si>
    <t>特克斯县人民政府办公室</t>
  </si>
  <si>
    <t>2022年特克斯县经济工作会议表彰奖励资金及会议经费（本级）项目</t>
  </si>
  <si>
    <t>各素平</t>
  </si>
  <si>
    <t>特克斯县人民政府办公室全面总结了全县经济工作，安排部署2022年经济社会发展重点工作任务，对2021年在经济工作中表现突出的单位、企业、个人进行表彰，进一步激发全县各族干部群众干事创业热情。</t>
  </si>
  <si>
    <t>1.在经济工作中表现突出的单位、企业、个人的沟通不够细致。            2.目标值设置数值与实际汇报数据偏离过低。</t>
  </si>
  <si>
    <t>1.加强资金管理，做到专项资金专款专用。                         2.提升满意度调查问卷的收集工作，降低目标值设置数值与实际汇报数据偏低的情况。</t>
  </si>
  <si>
    <t>完善预算管理。财政部门、预算部门和被评价项目单位，对照绩效评价工作中发现的问题，结合绩效评价报告中提出的整改建议，进一步健全规章制度，完善管理机制，增强支出责任，规范资金使用，强化监督检查，不断提高预算管理水平，为预算资金使用效益的提高提供基础保障。被评价项目单位要把相应的整改情况向财政部门报告。</t>
  </si>
  <si>
    <t>特克斯县商务和工业信息化局</t>
  </si>
  <si>
    <t>2022年特克斯县电子消费劵项目</t>
  </si>
  <si>
    <t>马鸿疆</t>
  </si>
  <si>
    <t>特克斯县电子消费劵项目用于发放电子消费券21万张，共发放电子消费券6947户。其中城镇发放1281户；乔拉克铁热克镇发放1657户，喀拉达拉镇发放984户，喀拉托海镇发放561户，齐勒乌泽克镇829户，阔克苏乡发放347户，阔克铁热克乡发放908户；蒙古乡发放380户，在短时间内拉动消费，满足人们日常生活需求。</t>
  </si>
  <si>
    <t>1.项目实施过程中存在老年人普遍不了解智能手机。                      2.项目实施过程中风控方面存在不足。3.消费范围空间有限。</t>
  </si>
  <si>
    <t>1.增加消费券发放形式。2.严格项目活动过程中的风控执行。3.优化使用期限设置。</t>
  </si>
  <si>
    <t>1.及时对评价中发现的问题进行整改
建议项目实施单位根据绩效评价报告中所反馈的问题和提出的建议及时研究制定整改措施，积极落实整改要求，切实提高项目管理水平，并在规定的时间内将整改情况向自治区财政厅行文报告。
2.下一年度预算安排
根据财政部《项目支出绩效评价管理办法》（财预〔2020〕10号）规定，原则上对评价等级为优、良的项目，可依照相关政策制度，结合特克斯党委、特克斯人民政府工作安排以及特克斯本级财力情况等因素，原则上优先予以保障。
3.评价结果公开
结合预算管理有关要求，特克斯县财政局可以选择将此次评价结果对外公开，同时可将本次绩效评价结果向特克斯县政府和人大报告，为政府决策提供参考。</t>
  </si>
  <si>
    <t>特克斯县机关事务中心</t>
  </si>
  <si>
    <t>2022年特克斯县易居综合楼物业服务费项目</t>
  </si>
  <si>
    <t>冉小平</t>
  </si>
  <si>
    <t>特克斯县机关事务中心，较好完成了2022年特克斯县易居综合楼21个单位物业服务。按照每每单位49476元标准，保障2022年特克斯县易居综合楼21个单位工作正常进行，推动各项工作顺利开展。</t>
  </si>
  <si>
    <t>1.绩效目标编制不够科学、全面。
2.预算绩效自评工作尚存不全面、不客观的情形。
3.项目管理制度建设不全面。</t>
  </si>
  <si>
    <t>1.强化预算绩效管理意识，提高预算绩效管理水平。
2.加强资金管理，发挥财政资金效益最大化。
3.加强项目管理，提高工作效率。</t>
  </si>
  <si>
    <t>运用由评价组研发并通过预算单位确认的评价指标体系及评分标准，通过项目实施单位提供的基础数据、问卷调查和访谈获取的信息资料，评价组对特克斯县易居综合楼物业服务费项目进行了独立客观地评价，最终评分结果为98.94。</t>
  </si>
  <si>
    <t>特克斯县住房和城乡建设局</t>
  </si>
  <si>
    <t>2022年伊犁州特克斯县八卦城历史文化名城AAAA级景区地下综合管网改造建设项目</t>
  </si>
  <si>
    <t>马忠海</t>
  </si>
  <si>
    <t>良</t>
  </si>
  <si>
    <t>根据现场评价情况，2022年伊犁州特克斯县八卦城历史文化名城AAAA级景区地下综合管网改造建设项目建成后大程度的改善了特克斯县的环境和区域状况，有助于新的城市旅游环境形成，完善了城市功能，对进一步发展特克斯县经济起到了应有的保障作用。同时，项目的建设为优化特克斯县旅游环境、促进旅游快速发展创造了有利条件，城市品位的提高将会对区域经济的发展起到良好的推动和促进作用。</t>
  </si>
  <si>
    <t>1.绩效目标编制缺乏合理性、难以衡量。                               2.管理制度有待完善。                                    3.财务评估报告不够客观、严谨。</t>
  </si>
  <si>
    <t>1.加强绩效目标管理，科学合理设置绩效目标。2.进一步完善制度办法；3.提高财务评估报告可参考性。</t>
  </si>
  <si>
    <t>1.绩效结果挂钩次年预算资金安排
为有效提高财政预算资金的经济性、效率性以及效益性，建议将本次绩效评价结果作为预算单位次年预算编制的重要依据，并优化支出结构、完善相关办法、改进预算管理。对绩效评价结果为“优秀”和“良好”的项目，建议根据政策制度，结合特克斯县党委、特克斯县人民政府工作安排以及本级财力情况等因素，原则上优先予以保障。对绩效评价结果为“一般”的项目，项目实施单位应针对性提出整改措施，落实到位。本级财政部门在编制次年该预算单位同类型项目支出时，按比例扣减预算，具体扣减比例计算方式为：（80－项目绩效评价结果得分）/100。对绩效评价结果“较差”的项目，本级财政部门原则上不在次年预算中给予安排。
2.绩效结果挂钩整改措施
建议根据本次绩效评价报告中所反馈的问题和建议，由项目实施单位及时研究制定整改措施，积极落实整改要求，切实改进资金管理和项目管理，并在规定的时间内，将整改情况向特克斯县财政局行文报告，并附《绩效评价结果整改报告》。
3.绩效结果挂钩报告公开
积极推进评价结果和评价报告等绩效信息的公开。按照政府信息公开有关规定，由特克斯县财政局将本次绩效评价的结果信息进行公开，加强社会和舆论监督，提高财政资金使用透明度。</t>
  </si>
  <si>
    <t>特克斯县卫生健康委员会</t>
  </si>
  <si>
    <t>2022年特克斯县疫情防控资金（本级）项目</t>
  </si>
  <si>
    <t>马贝贝</t>
  </si>
  <si>
    <t>提高特克斯县新冠预防控制水平及医疗检测能力。特克斯县卫生健康委员会为切实做好新型冠状病毒感染肺炎疫情防控工作，提高新型冠状病毒的防治水平和应对能力，及时、有效地采取防控措施，控制疫情的传播、蔓延，保障广大群众的身体健康和生命安全，截至2022年12月31日，全县未出现1例死亡病例，并且通过发放《2022年特克斯县疫情防控资金（本级）项目项目受益人群满意度问卷》，形成的问卷调查结果显示，受益对象的整体满意程度为90%，满意度水平较好。</t>
  </si>
  <si>
    <t>1.项目绩效目标合理性有待提升。
2.对绩效管理工作重视度不高及重要性的认识不足。
3.JWRY流调追踪工作能力欠缺。
4.部分重点场所仍存在医疗物资储备不足的情况。
5.群众仍存在恐慌心理，生活物资保障不足。</t>
  </si>
  <si>
    <t>1.加强绩效目标管理，科学合理设置绩效目标。
2.提升绩效管理水平。
3.规范化JWRY流调管理工作。
4.加强医疗物资库存管理，实时监测物资储备力。度，落实应急储备机制。
5.加强生活物资储备工作，强化市场监管力度。</t>
  </si>
  <si>
    <t>1.及时对评价中发现的问题进行整改
建议项目实施单位根据绩效评价报告中所反馈的问题和提出的建议及时研究制定整改措施，积极落实整改要求，切实提高项目管理水平，并在规定的时间内将整改情况向霍城县财政局行文报告。
2.下一年度预算安排
根据财政部《项目支出绩效评价管理办法》（财预〔2020〕10号）规定，原则上对评价等级为优、良的项目，可依照相关政策制度，结合霍城县党委、霍城县人民政府工作安排以及霍城县本级财力情况等因素，原则上优先予以保障。
3.评价结果公开
结合预算管理有关要求，霍城县财政局可以选择将此次评价结果对外公开，同时可将本次绩效评价结果向霍城县政府和人大报告，为政府决策提供参考。</t>
  </si>
  <si>
    <t>2022年伊犁州特克斯县方舱医学观察点项目</t>
  </si>
  <si>
    <t>杨力</t>
  </si>
  <si>
    <t>完成2022年新建方舱医学观察点一处，总建筑面积15155.38平方米，其中：方舱10座，每座48间隔离房，共计480间隔离房间；医务人员隔离缓冲区2490.7平方米；门卫室12平方米；垃圾转运间200平方米；物资储备间200平方米。配套建设500立方小型污水处理站及管网、给水管网、电采暖设施、停车场围栏绿化和太阳能路灯等附属设施</t>
  </si>
  <si>
    <t>1.预算绩效目标设置较为粗略，具体建设内容不够细化量化，不能明显体现项目的实施结果。
2.对于项目的自评过于简略，未能将项目的实施全过程详细的说明。</t>
  </si>
  <si>
    <t>1.加强绩效目标管理，科学合理设置绩效目标。      2.项目自评时对项目资金的具体支出情况做详细说明，对资金的支付做到与项目的实施过程相匹配。</t>
  </si>
  <si>
    <t>特克斯县呼吉尔特蒙古民族乡人民政府</t>
  </si>
  <si>
    <t>2022年伊犁州特克斯县呼吉尔特蒙古民族乡农副产品综合交易市场建设项目</t>
  </si>
  <si>
    <t>尹彦宁</t>
  </si>
  <si>
    <t>根据现场评价情况，2022年伊犁州特克斯县呼吉尔特蒙古民族乡农副产品综合交易市场建成后是一个制度健全、设施完善、管理规范、环境舒适、标准化的农副产品综合交易市场，营造了公平、卫生、方便、安全、放心的交易环境，新建的交易市场达到功能更加齐全、道路平整、水系通畅、卫生清洁、车辆停放有序、通风自然、消防安全、设施配套八大标准。项目的建设将极大地繁荣项目乡镇的商业经济，方便群众，消除人民群众生活的后顾之忧。对项目区及周边区域具有很强的带动辐射能力及聚集效应，有利于促进产业结构调整，壮大村集体经济收入，有效解决项目区群众就近就业及自产自销农产品销售的困境，提高村民的经济收入，提高生产生活水平。</t>
  </si>
  <si>
    <t>1.项目绩效目标合理性有待提升。
2.项目部分工程量施工进度滞后。
3.项目截至目前暂未进入运营阶段。
4.现有农贸市场可能仍不满足人民群众需求。</t>
  </si>
  <si>
    <t>1.加强绩效目标管理，科学合理设置绩效目标。
2.建设项目全过程应充分考虑可能影响施工进度的因素，进而及时调整。
3.引入第三方公司进行规范化管理经营，完善农贸市场运营管理方案。
4.加大农贸市场建设及政策倾斜和资金扶持力度。</t>
  </si>
  <si>
    <t>1.结果挂钩次年预算资金安排 
为有效提高财政预算资金的经济性、效率性以及效益性，建议将本次绩效评价结果作为预算单位次年预算编制的重要依据，并优化支出结构、完善相关办法、改进预算管理。对绩效评价结果为“优秀”和“良好”的项目，建议根据政策制度，结合特克斯县党委、特克斯县人民政府工作安排以及县级财力情况等因素，原则上优先予以保障。对绩效评价结果为“一般”的项目，项目实施单位应针对性提出整改措施，落实到位。县级财政部门在编制次年该预算单位同类型项目支出时，按比例扣减预算，具体扣减比例计算方式为：（80－项目绩效评价结果得分）/100。对绩效评价结果“较差”的项目，本级财政部门原则上不在次年预算中给予安排。
2.绩效结果挂钩整改措施 
建议根据本次绩效评价报告中所反馈的问题和建议，由项目实施单位及时研究制定整改措施，积极落实整改要求，切实改进资金管理和项目管理，并在规定的时间内，将整改情况向特克斯县财政局行文报告，并附《绩效评价结果整改报告》。 
3.绩效结果挂钩报告公开 
积极推进评价结果和评价报告等绩效信息的公开。按照政府信息公开有关规定，由特克斯县财政局将本次绩效评价的结果信息进行公开，加强社会和舆论监督，提高财政资金使用透明度。</t>
  </si>
  <si>
    <t>特克斯县呼吉尔特蒙古民族乡</t>
  </si>
  <si>
    <t>2022年特克斯县呼吉尔特蒙古民族乡果蔬晾房建设项目</t>
  </si>
  <si>
    <t>郑永虎</t>
  </si>
  <si>
    <t>该项目新建总占地面积2120平方米果蔬晾房一座，建档立卡贫困人口数，带动脱贫户就业，增加脱贫户收入。该项目2021年8月16日开工建设，2021年11月18日竣工，2022年开始运营在疫情期间设立为特克斯县中部货场，2023年租赁至特克斯县易城水务集团运营，运营正常。</t>
  </si>
  <si>
    <t>1.项目绩效目标合理性有待提升。                            2.项目部分工程量施工进度滞后。</t>
  </si>
  <si>
    <t>1.加强绩效目标管理，科学合理设置绩效目标。      2.建设项目全过程应充分考虑可能影响施工进度的因素，进而及时调整。</t>
  </si>
  <si>
    <t>伊犁州特克斯县特克斯镇人民政府</t>
  </si>
  <si>
    <t>2022年特克斯县特克斯镇特色馕产业园装修工程项目</t>
  </si>
  <si>
    <t>段正庭</t>
  </si>
  <si>
    <t>扩大了馕产品的种类，拓宽了馕产品销售路径，摆脱以往单一销售的困境。探索了一条通过发展馕产品、馕文化产业，带动群众脱贫工作的途径，更好的解决各村社区贫困群众的就业问题，为其创收。可为村组集体经济找到一条成效明显的发展路子。能有效聚集资金，发挥贫困群众参与旅游发展行业，建设美好新农村的能动作用，促进村镇旅游产业的持续、健康、快速发展。</t>
  </si>
  <si>
    <t>1.绩效目标设置、绩效自评不完善、不全面。                            2.特克斯县馕产业园区需求小，后期用于餐厅。</t>
  </si>
  <si>
    <t>1.强化预算绩效管理意识，提高预算绩效管理水平。 2.促进特克斯镇馕产业、馕文化的规模化发展。</t>
  </si>
  <si>
    <t>应当健全绩效评价结果反馈制度和绩效问题整改责任制，应当建立绩效评价结果与预算安排和政策调整挂钩机制。对绩效好的政策和项目原则上优先保障，对绩效一般的政策和项目要督促改进，对交叉重复、碎片化的政策和项目予以调整，对低效无效资金一律削减或取消，对长期沉淀的资金一律收回并按照有关规定统筹用于亟需支持的领域。</t>
  </si>
  <si>
    <t>特克斯县自然资源局</t>
  </si>
  <si>
    <t>2022年特克斯县自然资源局部门整体支出绩效评价</t>
  </si>
  <si>
    <t>吴星宇</t>
  </si>
  <si>
    <t>特克斯县自然资源局开发利用保护和国土空间用途管制科：开发利用保护和国土空间用途管制科继续深入推进闲置土地清理处置工作；加大批而未供建设用地供应力度；不发生违法占用耕地、永久基本农田；2022年，通过公开招标的方式，委托第三方调整特克斯县农村建设用地基准地价、特克斯县农用地基准地价；积极对西安督察局反馈的耕地储备库中14927.18亩补充耕地面积不实问题及37815.09亩耕地质量不符问题进行整改。
地质勘察和矿产资源保护管理科：做好2021年安装地质灾害预警设备的维护，2022年我局向自治区申请了52处地质灾害监测预警设备安装项目；抓紧抓好汛期地质灾害防治工作，做好自然资源局所承担的安全生产监管及地质灾害防治技术指导，信息提供工作。及时向受威胁群众发放防灾避险明白卡，同时加大对地质灾害宣传工作力度。在做好2021年安装的29个重点地质灾害隐患区监测预警设备维护的基础上，2022年我局又向自治区申请了52处地质灾害监测预警设备安装项目，项目完成后，将大大提高我县地质灾害防治水平。组织编制“十四五”地质灾害防治规划，按照规划执行相关工作；严格矿产资源开采准入管理，严厉打击无证开采等违法行为，维护持证矿山合法权益，为采矿证到期矿山企业做好矿业权延续和登记发证工作；加快绿色矿山建设，并将全程督导相关矿山落实绿色矿山的建设情况；按照《特克斯县矿产资源规划（2021-2025年）》做好矿产资源管理工作。
国土空间规划和测绘地理信息科：协助各乡镇开展乡镇国土空间规划及村庄规划编制工作。
不动产登记中心：以“为民、便民、利民”为出发点和着力点，不断强化不动产干部职工作风建设，业务培训，职业道德建设，全面提升服务意识和服务水平，提高群众的满意度。深入贯彻落实“放管服”改革，推广网上不动产大厅业务办理，进一步压缩办事时限，实现线上申请、后台办理的新模式，实现企业和群众“最多跑一次”，甚至“一次也不跑”；在总结与信用社开展的“不见面抵押系统”工作基础上，推广至工行、农行、邮储银行、农业发展银行等金融企业，做到让数据多跑腿，群众多跑路，最大限度便民利企，优化营商环境。
执法监察科，卫片执法工作：特克斯县自然资源局2022年第一季度下发国家图斑14个，已完成外业核查工作，目前剩余2个图斑正在进行内业填报工作；二季度下发图斑3个，，已完成外业举证工作，目前正在进行内业填报工作；三季度截至目前共下发5个图斑，正在进行外业举证工作。别墅清理工作：1.涉及国家级森林公园的有4个项目(乔拉克铁热克中心管护站1；乔拉克铁热克中心管护站2；乔拉克铁热克中心管护站3；乔拉克铁热克管护站4；)，属于具有“别墅”风格的经营性项目，经县违建领导小组判定，拆除科桑国家级森林公园4个项目的地上附着物。同时四个拆除的项目已全部将垃圾清运完成，并于2020年开春撒播种子恢复原地貌。2、根据自治区违建办下发违建别墅线索摸排提示函内容;我县违建办并于4月13日，送达《关于新疆天西林管局特克斯分局拆除违建别墅涉及办理的相关手续线索摸排说明的函》，新疆天西林管局特克斯分局根据提示函内容并于4月14日及时回复我办不存在违法违纪，违规审批人员等事项。</t>
  </si>
  <si>
    <t>1.领导干部的财务意识和管理水平不足财务意识的不足，领导干部对财务管理的重要性缺乏足够的认识。                       2.年初预算的制定预测和估计不准确，年初预算与实际情况存在较大偏差。                                                 3.项目管理单位对项目资金绩效评价工作的具体要求了解不够全面。                                                    4.在设定绩效目标时，可能存在目标设定不明确、目标过于宽泛、目标值不可量化完成值统计有难度。                       5.项目管理制度有待进一步完善，管理办法中缺少奖惩机制，制度办法有待进一步完善。</t>
  </si>
  <si>
    <t>1.针对领导干部的财务意识和管理水平不足：通过组织专门的财务培训和教育活动，提升领导干部的财务知识和技能。                                       2.针对预算调整范围过大：对预算偏差进行分析，找出造成偏差的原因。                                 3.针对单位对绩效认识不全面等问题：提高对预算绩效管理的认识，充分理解财政绩效评价指标体系。     4.针对绩效目标过于宽泛不好量化：在设立绩效目标时确保每个绩效目标都清晰明确，能够被理解和量化。 5.针对项目管理制度缺乏创新等问题：引入新技术和工具，利用新技术和工具来改进项目管理制度。</t>
  </si>
  <si>
    <t>完善预算管理。财政部门、预算部门和被评价项目单位，对照绩效评价工作中发现的问题，结合绩效评价报告中提出的整改建议，进一步健全规章制度，完善管理机制，增强支出责任，规范资金使用，强化监督检查，不断提高预算管理水平，为预算资金使用效益的提高提供基础保障。被评价项目单位要把相应的整改情况向财政部门报告。
合理安排预算。建立绩效评价结果与预算资金安排的有机结合机制，将评价结果作为安排以后年度预算的重要依据。一是对绩效评价结果较好的项目单位，财政部门和主管部门在安排财政资金时应优先考虑。首先对连续性项目，在安排预算单位下一年度该项目资金时应给予优先支持；其次对分期实施的项目，在安排后续资金时应予以充分保障；最后对一次性安排的项目，在安排该预算单位的其他同类项目时应给予必要的资金倾斜。二是对绩效评价发现问题、达不到绩效目标或绩效评价结果较差且不进行整改或整改不到位的项目单位，财政部门和主管部门在安排财政资金时应从严考虑。首先对连续性项目，在安排预算单位下一年度该项目资金时应调减或取消预算安排；其次对分期实施的项目，在整改期间应暂停预算单位已安排资金的拨付或支付，情节严重的，应暂停该项目的实施；最后对一次性安排的项目，在安排预算单位新增同类项目资金时，应从严考虑，并应加强项目的前期论证和综合分析，确保项目资金使用的安全有效。
报告评价结果。财政部门对每年的绩效评价结果及时进行汇总、总结，将绩效评价结果的总体情况向同级人民政府报告；同时，对党委政府关心、社会公众关注、对经济社会发展有重要影响的重大项目的绩效评价结果，财政部门或预算部门向同级政府进行专题报告，为政府决策提供参考。另外，根据需要将相关评价结果呈报同级人大或其工作机构，报送上级主管部门，抄送审计、监察等有关部门。财政部门和预算部门按照政府、人大等部门关于加强预算绩效管理工作的指示精神，认真贯彻落实，不断提高预算资金使用效益，并将具体落实情况于以报告。</t>
  </si>
  <si>
    <t>2022年伊犁州直重点项目第三方绩效评价指标体系分析汇总表</t>
  </si>
  <si>
    <t>一、决策</t>
  </si>
  <si>
    <t>二、过程</t>
  </si>
  <si>
    <t>三、产出</t>
  </si>
  <si>
    <t>四、效益</t>
  </si>
  <si>
    <t>权重总合计</t>
  </si>
  <si>
    <t>得分总合计</t>
  </si>
  <si>
    <t>数据分析</t>
  </si>
  <si>
    <t>（一）项目立项</t>
  </si>
  <si>
    <t>（二）绩效目标</t>
  </si>
  <si>
    <t>（三）资金投入</t>
  </si>
  <si>
    <t>权重合计</t>
  </si>
  <si>
    <t>得分合计</t>
  </si>
  <si>
    <t>（四）资金管理</t>
  </si>
  <si>
    <t>（五）组织实施</t>
  </si>
  <si>
    <t>（六）产出数量</t>
  </si>
  <si>
    <t>（七）产出质量</t>
  </si>
  <si>
    <t>（八）产出时效</t>
  </si>
  <si>
    <t>（九）产出成本</t>
  </si>
  <si>
    <t>（十）项目效益</t>
  </si>
  <si>
    <t>（一）占比率</t>
  </si>
  <si>
    <t>1.立项依据充分性</t>
  </si>
  <si>
    <t>2.立项程序规范性</t>
  </si>
  <si>
    <t>权重小计</t>
  </si>
  <si>
    <t>得分小计</t>
  </si>
  <si>
    <t>3.绩效目标合理性</t>
  </si>
  <si>
    <t>4.绩效指标明确性</t>
  </si>
  <si>
    <t>5.预算编制科学性</t>
  </si>
  <si>
    <t>6.资金分配合理性</t>
  </si>
  <si>
    <t xml:space="preserve">7.资金到位率
</t>
  </si>
  <si>
    <t xml:space="preserve">8.预算执行率
</t>
  </si>
  <si>
    <t>9.资金使用合规性</t>
  </si>
  <si>
    <t>10.管理制度健全性</t>
  </si>
  <si>
    <t>11.制度执行有效性</t>
  </si>
  <si>
    <t>12.实际完成率</t>
  </si>
  <si>
    <t>13.质量达标率</t>
  </si>
  <si>
    <t>14.完成及时性</t>
  </si>
  <si>
    <t>15.成本节约率</t>
  </si>
  <si>
    <t>16.实施效益</t>
  </si>
  <si>
    <t>17.满意度</t>
  </si>
  <si>
    <t>权重占比</t>
  </si>
  <si>
    <t>得分占比</t>
  </si>
  <si>
    <t>权重</t>
  </si>
  <si>
    <t>得分</t>
  </si>
  <si>
    <t>决策</t>
  </si>
  <si>
    <t>过程</t>
  </si>
  <si>
    <t>产出</t>
  </si>
  <si>
    <t>效益</t>
  </si>
  <si>
    <t>产出效益</t>
  </si>
  <si>
    <t>产出效益权重是否低于60%</t>
  </si>
  <si>
    <t>产出效益评价是否低于60%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</si>
</sst>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2"/>
      <name val="Calibri"/>
      <charset val="134"/>
    </font>
    <font>
      <sz val="12"/>
      <name val="仿宋"/>
      <charset val="134"/>
    </font>
    <font>
      <sz val="11"/>
      <name val="仿宋"/>
      <charset val="134"/>
    </font>
    <font>
      <b/>
      <sz val="24"/>
      <name val="宋体"/>
      <charset val="134"/>
    </font>
    <font>
      <b/>
      <sz val="12"/>
      <name val="宋体"/>
      <charset val="134"/>
    </font>
    <font>
      <b/>
      <sz val="12"/>
      <name val="Calibri"/>
      <charset val="134"/>
    </font>
    <font>
      <b/>
      <sz val="11"/>
      <name val="Microsoft YaHei"/>
      <charset val="134"/>
    </font>
    <font>
      <sz val="12"/>
      <name val="仿宋"/>
      <charset val="0"/>
    </font>
    <font>
      <b/>
      <sz val="10"/>
      <name val="宋体"/>
      <charset val="134"/>
    </font>
    <font>
      <b/>
      <sz val="10"/>
      <name val="Calibri"/>
      <charset val="134"/>
    </font>
    <font>
      <b/>
      <sz val="11"/>
      <name val="宋体"/>
      <charset val="134"/>
    </font>
    <font>
      <b/>
      <sz val="6"/>
      <name val="宋体"/>
      <charset val="134"/>
    </font>
    <font>
      <sz val="12"/>
      <name val="Times New Roman"/>
      <charset val="134"/>
    </font>
    <font>
      <sz val="12"/>
      <name val="宋体"/>
      <charset val="134"/>
    </font>
    <font>
      <b/>
      <sz val="12"/>
      <name val="Times New Roman"/>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rgb="FF333333"/>
      </right>
      <top style="thin">
        <color rgb="FF333333"/>
      </top>
      <bottom style="thin">
        <color rgb="FF333333"/>
      </bottom>
      <diagonal/>
    </border>
    <border>
      <left style="thin">
        <color rgb="FF333333"/>
      </left>
      <right style="thin">
        <color rgb="FF333333"/>
      </right>
      <top style="thin">
        <color rgb="FF333333"/>
      </top>
      <bottom style="thin">
        <color rgb="FF333333"/>
      </bottom>
      <diagonal/>
    </border>
    <border>
      <left/>
      <right/>
      <top style="thin">
        <color rgb="FF333333"/>
      </top>
      <bottom style="thin">
        <color rgb="FF333333"/>
      </bottom>
      <diagonal/>
    </border>
    <border>
      <left/>
      <right style="thin">
        <color rgb="FF333333"/>
      </right>
      <top style="thin">
        <color rgb="FF333333"/>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5" borderId="1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8" applyNumberFormat="0" applyFill="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5" fillId="6" borderId="20" applyNumberFormat="0" applyAlignment="0" applyProtection="0">
      <alignment vertical="center"/>
    </xf>
    <xf numFmtId="0" fontId="26" fillId="7" borderId="21" applyNumberFormat="0" applyAlignment="0" applyProtection="0">
      <alignment vertical="center"/>
    </xf>
    <xf numFmtId="0" fontId="27" fillId="7" borderId="20" applyNumberFormat="0" applyAlignment="0" applyProtection="0">
      <alignment vertical="center"/>
    </xf>
    <xf numFmtId="0" fontId="28" fillId="8" borderId="22" applyNumberFormat="0" applyAlignment="0" applyProtection="0">
      <alignment vertical="center"/>
    </xf>
    <xf numFmtId="0" fontId="29" fillId="0" borderId="23" applyNumberFormat="0" applyFill="0" applyAlignment="0" applyProtection="0">
      <alignment vertical="center"/>
    </xf>
    <xf numFmtId="0" fontId="30" fillId="0" borderId="24"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cellStyleXfs>
  <cellXfs count="127">
    <xf numFmtId="0" fontId="0" fillId="0" borderId="0" xfId="0"/>
    <xf numFmtId="0" fontId="0" fillId="0" borderId="0" xfId="0" applyFill="1" applyAlignment="1">
      <alignment vertical="center" wrapText="1"/>
    </xf>
    <xf numFmtId="0" fontId="0" fillId="0" borderId="0" xfId="0" applyFill="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xf>
    <xf numFmtId="0" fontId="0" fillId="0" borderId="0" xfId="0" applyFill="1"/>
    <xf numFmtId="0" fontId="0" fillId="0" borderId="0" xfId="0" applyFill="1" applyAlignment="1">
      <alignment horizontal="center"/>
    </xf>
    <xf numFmtId="0" fontId="0" fillId="0" borderId="0" xfId="0" applyFill="1" applyAlignment="1">
      <alignment horizontal="left"/>
    </xf>
    <xf numFmtId="0" fontId="0" fillId="0" borderId="0" xfId="0" applyFill="1" applyAlignment="1">
      <alignment wrapText="1"/>
    </xf>
    <xf numFmtId="0" fontId="0" fillId="0" borderId="0" xfId="0" applyFill="1" applyAlignment="1">
      <alignment horizontal="right" vertical="center"/>
    </xf>
    <xf numFmtId="0" fontId="0" fillId="0" borderId="0" xfId="0" applyFill="1" applyAlignment="1">
      <alignment horizontal="center" vertical="center"/>
    </xf>
    <xf numFmtId="0" fontId="0" fillId="0" borderId="0" xfId="0" applyFont="1" applyFill="1" applyAlignment="1">
      <alignment horizontal="center" vertical="center"/>
    </xf>
    <xf numFmtId="10" fontId="0" fillId="0" borderId="0" xfId="0" applyNumberForma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right" vertical="center"/>
    </xf>
    <xf numFmtId="0" fontId="4" fillId="0" borderId="4" xfId="0" applyFont="1" applyFill="1" applyBorder="1" applyAlignment="1">
      <alignment horizontal="right" vertical="center"/>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4" fillId="0" borderId="7" xfId="0" applyFont="1" applyFill="1" applyBorder="1" applyAlignment="1">
      <alignment horizontal="right" vertical="center" wrapText="1"/>
    </xf>
    <xf numFmtId="0" fontId="4" fillId="0" borderId="8" xfId="0" applyFont="1" applyFill="1" applyBorder="1" applyAlignment="1">
      <alignment horizontal="right" vertical="center" wrapText="1"/>
    </xf>
    <xf numFmtId="0" fontId="0" fillId="0" borderId="1" xfId="0" applyFill="1" applyBorder="1" applyAlignment="1">
      <alignment vertical="center" wrapText="1"/>
    </xf>
    <xf numFmtId="0" fontId="5"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right" vertical="center"/>
    </xf>
    <xf numFmtId="0" fontId="6" fillId="0" borderId="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0" xfId="0"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176" fontId="7" fillId="0" borderId="1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2" xfId="0" applyFont="1" applyFill="1" applyBorder="1" applyAlignment="1">
      <alignment horizontal="left" vertical="center" wrapText="1"/>
    </xf>
    <xf numFmtId="176"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0"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76" fontId="1" fillId="0" borderId="11" xfId="0" applyNumberFormat="1" applyFont="1" applyFill="1" applyBorder="1" applyAlignment="1">
      <alignment horizontal="center" vertical="center" wrapText="1"/>
    </xf>
    <xf numFmtId="0" fontId="1" fillId="0" borderId="13" xfId="0" applyFont="1" applyFill="1" applyBorder="1" applyAlignment="1">
      <alignment horizontal="left" vertical="center" wrapText="1"/>
    </xf>
    <xf numFmtId="0" fontId="0" fillId="0" borderId="0" xfId="0" applyFill="1" applyBorder="1" applyAlignment="1">
      <alignment horizontal="center" vertical="center"/>
    </xf>
    <xf numFmtId="0" fontId="4" fillId="0" borderId="14" xfId="0" applyFont="1" applyFill="1" applyBorder="1" applyAlignment="1">
      <alignment horizontal="right" vertical="center"/>
    </xf>
    <xf numFmtId="0" fontId="8" fillId="0" borderId="1" xfId="0" applyFont="1" applyFill="1" applyBorder="1" applyAlignment="1">
      <alignment horizontal="center" vertical="center"/>
    </xf>
    <xf numFmtId="0" fontId="4" fillId="0" borderId="9" xfId="0" applyFont="1" applyFill="1" applyBorder="1" applyAlignment="1">
      <alignment horizontal="right" vertical="center"/>
    </xf>
    <xf numFmtId="0" fontId="8"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9" fillId="0" borderId="1" xfId="0" applyFont="1" applyFill="1" applyBorder="1" applyAlignment="1">
      <alignment horizontal="center" vertical="center"/>
    </xf>
    <xf numFmtId="10" fontId="3" fillId="0" borderId="0" xfId="0" applyNumberFormat="1" applyFont="1" applyFill="1" applyBorder="1" applyAlignment="1">
      <alignment horizontal="center" vertical="center"/>
    </xf>
    <xf numFmtId="0" fontId="8" fillId="0" borderId="1" xfId="0" applyFont="1" applyFill="1" applyBorder="1" applyAlignment="1">
      <alignment horizontal="center" vertical="center" textRotation="255"/>
    </xf>
    <xf numFmtId="10" fontId="10" fillId="0" borderId="1" xfId="0" applyNumberFormat="1" applyFont="1" applyFill="1" applyBorder="1" applyAlignment="1">
      <alignment horizontal="center" vertical="center"/>
    </xf>
    <xf numFmtId="0" fontId="9" fillId="0" borderId="1" xfId="0" applyFont="1" applyFill="1" applyBorder="1" applyAlignment="1">
      <alignment horizontal="center" vertical="center" textRotation="255"/>
    </xf>
    <xf numFmtId="10" fontId="8"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10" fontId="0" fillId="0" borderId="1" xfId="0" applyNumberFormat="1" applyFill="1" applyBorder="1" applyAlignment="1">
      <alignment horizontal="center" vertical="center"/>
    </xf>
    <xf numFmtId="10" fontId="6"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2" borderId="0" xfId="0" applyFill="1" applyAlignment="1">
      <alignment vertical="center" wrapText="1"/>
    </xf>
    <xf numFmtId="0" fontId="12" fillId="2" borderId="0" xfId="0" applyFont="1" applyFill="1"/>
    <xf numFmtId="0" fontId="13" fillId="0" borderId="0" xfId="0" applyFont="1" applyFill="1"/>
    <xf numFmtId="0" fontId="13" fillId="0" borderId="0" xfId="0" applyFont="1" applyFill="1" applyAlignment="1">
      <alignment wrapText="1"/>
    </xf>
    <xf numFmtId="0" fontId="0" fillId="2" borderId="0" xfId="0" applyFill="1" applyAlignment="1">
      <alignment horizontal="center" vertical="center"/>
    </xf>
    <xf numFmtId="0" fontId="0" fillId="2" borderId="0" xfId="0" applyFill="1"/>
    <xf numFmtId="0" fontId="0" fillId="2" borderId="0" xfId="0" applyFill="1" applyAlignment="1">
      <alignment horizontal="center" vertical="center" wrapText="1"/>
    </xf>
    <xf numFmtId="0" fontId="0" fillId="2" borderId="0" xfId="0" applyFill="1" applyAlignment="1">
      <alignment horizontal="left"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2" fillId="0" borderId="1" xfId="0" applyFont="1" applyFill="1" applyBorder="1"/>
    <xf numFmtId="0" fontId="12" fillId="4" borderId="1" xfId="0" applyFont="1" applyFill="1" applyBorder="1" applyAlignment="1">
      <alignment horizontal="center" vertical="center"/>
    </xf>
    <xf numFmtId="0" fontId="12" fillId="4" borderId="2" xfId="0" applyFont="1" applyFill="1" applyBorder="1" applyAlignment="1">
      <alignment horizontal="center" vertical="center"/>
    </xf>
    <xf numFmtId="0" fontId="4"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4" fillId="4" borderId="1" xfId="0" applyFont="1" applyFill="1" applyBorder="1" applyAlignment="1">
      <alignment horizontal="right" vertical="center" wrapText="1"/>
    </xf>
    <xf numFmtId="0" fontId="13" fillId="0" borderId="1" xfId="0" applyFont="1" applyFill="1" applyBorder="1"/>
    <xf numFmtId="0" fontId="13" fillId="0" borderId="1"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1" xfId="0" applyFont="1" applyFill="1" applyBorder="1" applyAlignment="1">
      <alignment horizontal="center" vertical="center" wrapText="1"/>
    </xf>
    <xf numFmtId="0" fontId="13" fillId="0" borderId="10" xfId="0" applyFont="1" applyFill="1" applyBorder="1" applyAlignment="1">
      <alignment horizontal="center" vertical="center" wrapText="1"/>
    </xf>
    <xf numFmtId="176" fontId="13" fillId="0" borderId="1" xfId="0" applyNumberFormat="1" applyFont="1" applyFill="1" applyBorder="1" applyAlignment="1">
      <alignment horizontal="center" vertical="center" wrapText="1"/>
    </xf>
    <xf numFmtId="0" fontId="13" fillId="0" borderId="1" xfId="0" applyFont="1" applyFill="1" applyBorder="1" applyAlignment="1">
      <alignment wrapText="1"/>
    </xf>
    <xf numFmtId="0" fontId="1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2" fillId="2" borderId="1" xfId="0" applyFont="1" applyFill="1" applyBorder="1"/>
    <xf numFmtId="0" fontId="13" fillId="2" borderId="12" xfId="0" applyFont="1" applyFill="1" applyBorder="1" applyAlignment="1">
      <alignment horizontal="center" vertical="center"/>
    </xf>
    <xf numFmtId="0" fontId="13" fillId="2" borderId="1" xfId="0" applyFont="1" applyFill="1" applyBorder="1" applyAlignment="1">
      <alignment horizontal="center" vertical="center"/>
    </xf>
    <xf numFmtId="0" fontId="0" fillId="2" borderId="0" xfId="0" applyFill="1" applyAlignment="1">
      <alignment horizontal="center"/>
    </xf>
    <xf numFmtId="0" fontId="4" fillId="2" borderId="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8" fillId="2" borderId="1" xfId="0" applyFont="1" applyFill="1" applyBorder="1" applyAlignment="1">
      <alignment horizontal="center" vertical="center" wrapText="1"/>
    </xf>
    <xf numFmtId="176" fontId="14" fillId="4" borderId="1" xfId="0" applyNumberFormat="1" applyFont="1" applyFill="1" applyBorder="1" applyAlignment="1">
      <alignment horizontal="right" vertical="center" wrapText="1"/>
    </xf>
    <xf numFmtId="0" fontId="13" fillId="2" borderId="1" xfId="0" applyFont="1" applyFill="1" applyBorder="1" applyAlignment="1">
      <alignment horizontal="center" vertical="center" wrapText="1"/>
    </xf>
    <xf numFmtId="176" fontId="12" fillId="2" borderId="1" xfId="0" applyNumberFormat="1" applyFont="1" applyFill="1" applyBorder="1" applyAlignment="1">
      <alignment horizontal="center" vertical="center" wrapText="1"/>
    </xf>
    <xf numFmtId="0" fontId="4" fillId="2" borderId="16" xfId="0" applyFont="1" applyFill="1" applyBorder="1" applyAlignment="1">
      <alignment horizontal="center" vertical="center" wrapText="1"/>
    </xf>
    <xf numFmtId="0" fontId="0" fillId="3" borderId="1" xfId="0" applyFill="1" applyBorder="1" applyAlignment="1">
      <alignment vertical="center" wrapText="1"/>
    </xf>
    <xf numFmtId="0" fontId="0" fillId="3" borderId="1" xfId="0" applyFill="1" applyBorder="1" applyAlignment="1">
      <alignment horizontal="center" vertical="center" wrapText="1"/>
    </xf>
    <xf numFmtId="10" fontId="14" fillId="4" borderId="1" xfId="0" applyNumberFormat="1" applyFont="1" applyFill="1" applyBorder="1" applyAlignment="1">
      <alignment horizontal="center" vertical="center" wrapText="1"/>
    </xf>
    <xf numFmtId="176" fontId="14" fillId="4" borderId="1" xfId="0" applyNumberFormat="1" applyFont="1" applyFill="1" applyBorder="1" applyAlignment="1">
      <alignment horizontal="center" vertical="center" wrapText="1"/>
    </xf>
    <xf numFmtId="0" fontId="12" fillId="4" borderId="1" xfId="0" applyFont="1" applyFill="1" applyBorder="1" applyAlignment="1">
      <alignment vertical="center" wrapText="1"/>
    </xf>
    <xf numFmtId="0" fontId="12" fillId="4" borderId="1" xfId="0" applyFont="1" applyFill="1" applyBorder="1" applyAlignment="1">
      <alignment horizontal="center" vertical="center" wrapText="1"/>
    </xf>
    <xf numFmtId="10" fontId="13"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10" fontId="12" fillId="0" borderId="1" xfId="0"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3" fillId="2" borderId="6" xfId="0" applyFont="1" applyFill="1" applyBorder="1" applyAlignment="1">
      <alignment horizontal="left" vertical="center" wrapText="1"/>
    </xf>
    <xf numFmtId="0" fontId="0" fillId="3" borderId="1" xfId="0" applyFill="1" applyBorder="1" applyAlignment="1">
      <alignment horizontal="left" vertical="center" wrapText="1"/>
    </xf>
    <xf numFmtId="0" fontId="12" fillId="4"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5" fillId="2" borderId="1"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31"/>
  <sheetViews>
    <sheetView tabSelected="1" zoomScale="60" zoomScaleNormal="60" workbookViewId="0">
      <pane xSplit="4" ySplit="5" topLeftCell="K11" activePane="bottomRight" state="frozen"/>
      <selection/>
      <selection pane="topRight"/>
      <selection pane="bottomLeft"/>
      <selection pane="bottomRight" activeCell="B1" sqref="B1:AE1"/>
    </sheetView>
  </sheetViews>
  <sheetFormatPr defaultColWidth="9" defaultRowHeight="15.75"/>
  <cols>
    <col min="1" max="1" width="3.75" style="5" customWidth="1"/>
    <col min="2" max="2" width="4.5" style="71" customWidth="1"/>
    <col min="3" max="3" width="9.5" style="71" customWidth="1"/>
    <col min="4" max="4" width="21.25" style="72" customWidth="1"/>
    <col min="5" max="5" width="23.9166666666667" style="67" customWidth="1"/>
    <col min="6" max="6" width="9.28333333333333" style="73" customWidth="1"/>
    <col min="7" max="7" width="9.99166666666667" style="73" customWidth="1"/>
    <col min="8" max="8" width="6.25" style="73" customWidth="1"/>
    <col min="9" max="9" width="5.525" style="73" customWidth="1"/>
    <col min="10" max="10" width="7.49166666666667" style="73" customWidth="1"/>
    <col min="11" max="11" width="13.6666666666667" style="73" customWidth="1"/>
    <col min="12" max="13" width="9.99166666666667" style="73" customWidth="1"/>
    <col min="14" max="14" width="7.025" style="73" customWidth="1"/>
    <col min="15" max="15" width="11.25" style="73" customWidth="1"/>
    <col min="16" max="16" width="10.3083333333333" style="73" customWidth="1"/>
    <col min="17" max="17" width="9.05833333333333" style="73" customWidth="1"/>
    <col min="18" max="18" width="10.3083333333333" style="73" customWidth="1"/>
    <col min="19" max="19" width="7.34166666666667" style="73" customWidth="1"/>
    <col min="20" max="20" width="8.28333333333333" style="73" customWidth="1"/>
    <col min="21" max="21" width="8.59166666666667" style="73" customWidth="1"/>
    <col min="22" max="22" width="17.9" style="67" customWidth="1"/>
    <col min="23" max="23" width="9" style="73"/>
    <col min="24" max="24" width="15.4666666666667" style="73" customWidth="1"/>
    <col min="25" max="25" width="9.875" style="73" customWidth="1"/>
    <col min="26" max="26" width="9" style="73"/>
    <col min="27" max="27" width="6.4" style="73" customWidth="1"/>
    <col min="28" max="28" width="117.708333333333" style="74" customWidth="1"/>
    <col min="29" max="29" width="60.8333333333333" style="74" customWidth="1"/>
    <col min="30" max="30" width="33.9" style="74" customWidth="1"/>
    <col min="31" max="31" width="93.5416666666667" style="74" customWidth="1"/>
    <col min="32" max="16384" width="9" style="72"/>
  </cols>
  <sheetData>
    <row r="1" ht="57.75" customHeight="1" spans="2:31">
      <c r="B1" s="75" t="s">
        <v>0</v>
      </c>
      <c r="C1" s="75"/>
      <c r="D1" s="75"/>
      <c r="E1" s="76"/>
      <c r="F1" s="76"/>
      <c r="G1" s="76"/>
      <c r="H1" s="76"/>
      <c r="I1" s="76"/>
      <c r="J1" s="76"/>
      <c r="K1" s="76"/>
      <c r="L1" s="76"/>
      <c r="M1" s="76"/>
      <c r="N1" s="76"/>
      <c r="O1" s="76"/>
      <c r="P1" s="76"/>
      <c r="Q1" s="76"/>
      <c r="R1" s="76"/>
      <c r="S1" s="76"/>
      <c r="T1" s="76"/>
      <c r="U1" s="76"/>
      <c r="V1" s="76"/>
      <c r="W1" s="76"/>
      <c r="X1" s="76"/>
      <c r="Y1" s="76"/>
      <c r="Z1" s="76"/>
      <c r="AA1" s="76"/>
      <c r="AB1" s="119"/>
      <c r="AC1" s="119"/>
      <c r="AD1" s="119"/>
      <c r="AE1" s="119"/>
    </row>
    <row r="2" s="67" customFormat="1" ht="29.25" customHeight="1" spans="1:31">
      <c r="A2" s="16" t="s">
        <v>1</v>
      </c>
      <c r="B2" s="77" t="s">
        <v>2</v>
      </c>
      <c r="C2" s="77" t="s">
        <v>3</v>
      </c>
      <c r="D2" s="77" t="s">
        <v>4</v>
      </c>
      <c r="E2" s="77" t="s">
        <v>5</v>
      </c>
      <c r="F2" s="77" t="s">
        <v>6</v>
      </c>
      <c r="G2" s="77" t="s">
        <v>6</v>
      </c>
      <c r="H2" s="77" t="s">
        <v>6</v>
      </c>
      <c r="I2" s="77" t="s">
        <v>6</v>
      </c>
      <c r="J2" s="102" t="s">
        <v>7</v>
      </c>
      <c r="K2" s="103"/>
      <c r="L2" s="77" t="s">
        <v>8</v>
      </c>
      <c r="M2" s="77" t="s">
        <v>8</v>
      </c>
      <c r="N2" s="77" t="s">
        <v>8</v>
      </c>
      <c r="O2" s="77" t="s">
        <v>8</v>
      </c>
      <c r="P2" s="77" t="s">
        <v>9</v>
      </c>
      <c r="Q2" s="77"/>
      <c r="R2" s="77" t="s">
        <v>10</v>
      </c>
      <c r="S2" s="77"/>
      <c r="T2" s="77" t="s">
        <v>11</v>
      </c>
      <c r="U2" s="77" t="s">
        <v>11</v>
      </c>
      <c r="V2" s="102" t="s">
        <v>12</v>
      </c>
      <c r="W2" s="108"/>
      <c r="X2" s="108"/>
      <c r="Y2" s="108"/>
      <c r="Z2" s="108"/>
      <c r="AA2" s="103"/>
      <c r="AB2" s="102" t="s">
        <v>13</v>
      </c>
      <c r="AC2" s="108"/>
      <c r="AD2" s="108"/>
      <c r="AE2" s="103"/>
    </row>
    <row r="3" s="67" customFormat="1" ht="53" customHeight="1" spans="1:32">
      <c r="A3" s="26"/>
      <c r="B3" s="78"/>
      <c r="C3" s="77"/>
      <c r="D3" s="77" t="s">
        <v>14</v>
      </c>
      <c r="E3" s="77" t="s">
        <v>5</v>
      </c>
      <c r="F3" s="77" t="s">
        <v>15</v>
      </c>
      <c r="G3" s="77" t="s">
        <v>16</v>
      </c>
      <c r="H3" s="77" t="s">
        <v>17</v>
      </c>
      <c r="I3" s="77" t="s">
        <v>18</v>
      </c>
      <c r="J3" s="104" t="s">
        <v>19</v>
      </c>
      <c r="K3" s="104" t="s">
        <v>20</v>
      </c>
      <c r="L3" s="104" t="s">
        <v>15</v>
      </c>
      <c r="M3" s="104" t="s">
        <v>16</v>
      </c>
      <c r="N3" s="104" t="s">
        <v>17</v>
      </c>
      <c r="O3" s="104" t="s">
        <v>18</v>
      </c>
      <c r="P3" s="104" t="s">
        <v>21</v>
      </c>
      <c r="Q3" s="104" t="s">
        <v>22</v>
      </c>
      <c r="R3" s="104" t="s">
        <v>23</v>
      </c>
      <c r="S3" s="104" t="s">
        <v>24</v>
      </c>
      <c r="T3" s="104" t="s">
        <v>25</v>
      </c>
      <c r="U3" s="104" t="s">
        <v>26</v>
      </c>
      <c r="V3" s="104" t="s">
        <v>27</v>
      </c>
      <c r="W3" s="104" t="s">
        <v>28</v>
      </c>
      <c r="X3" s="104" t="s">
        <v>20</v>
      </c>
      <c r="Y3" s="104" t="s">
        <v>29</v>
      </c>
      <c r="Z3" s="104" t="s">
        <v>30</v>
      </c>
      <c r="AA3" s="104" t="s">
        <v>31</v>
      </c>
      <c r="AB3" s="104" t="s">
        <v>32</v>
      </c>
      <c r="AC3" s="104" t="s">
        <v>33</v>
      </c>
      <c r="AD3" s="104" t="s">
        <v>34</v>
      </c>
      <c r="AE3" s="104" t="s">
        <v>35</v>
      </c>
      <c r="AF3" s="73"/>
    </row>
    <row r="4" s="67" customFormat="1" ht="23" customHeight="1" spans="1:31">
      <c r="A4" s="24"/>
      <c r="B4" s="79"/>
      <c r="C4" s="80"/>
      <c r="D4" s="81" t="s">
        <v>36</v>
      </c>
      <c r="E4" s="81"/>
      <c r="F4" s="81"/>
      <c r="G4" s="81"/>
      <c r="H4" s="81"/>
      <c r="I4" s="81"/>
      <c r="J4" s="81"/>
      <c r="K4" s="81"/>
      <c r="L4" s="81"/>
      <c r="M4" s="81"/>
      <c r="N4" s="81"/>
      <c r="O4" s="81"/>
      <c r="P4" s="81"/>
      <c r="Q4" s="81"/>
      <c r="R4" s="81"/>
      <c r="S4" s="81"/>
      <c r="T4" s="81"/>
      <c r="U4" s="81"/>
      <c r="V4" s="109"/>
      <c r="W4" s="110"/>
      <c r="X4" s="110"/>
      <c r="Y4" s="110"/>
      <c r="Z4" s="110"/>
      <c r="AA4" s="110"/>
      <c r="AB4" s="120"/>
      <c r="AC4" s="120"/>
      <c r="AD4" s="120"/>
      <c r="AE4" s="120"/>
    </row>
    <row r="5" s="68" customFormat="1" ht="24.75" customHeight="1" spans="1:31">
      <c r="A5" s="82"/>
      <c r="B5" s="83"/>
      <c r="C5" s="84"/>
      <c r="D5" s="85" t="s">
        <v>37</v>
      </c>
      <c r="E5" s="86"/>
      <c r="F5" s="87">
        <f t="shared" ref="F5:P5" si="0">SUM(F6:F16)</f>
        <v>10495.83</v>
      </c>
      <c r="G5" s="87">
        <f t="shared" si="0"/>
        <v>10495.83</v>
      </c>
      <c r="H5" s="87">
        <f t="shared" si="0"/>
        <v>0</v>
      </c>
      <c r="I5" s="87">
        <f t="shared" si="0"/>
        <v>0</v>
      </c>
      <c r="J5" s="87"/>
      <c r="K5" s="87"/>
      <c r="L5" s="87">
        <f t="shared" si="0"/>
        <v>57571.14</v>
      </c>
      <c r="M5" s="87">
        <f t="shared" si="0"/>
        <v>20571.14</v>
      </c>
      <c r="N5" s="87">
        <f t="shared" si="0"/>
        <v>0</v>
      </c>
      <c r="O5" s="105">
        <f t="shared" si="0"/>
        <v>37000</v>
      </c>
      <c r="P5" s="86">
        <f t="shared" si="0"/>
        <v>49522.47</v>
      </c>
      <c r="Q5" s="111">
        <f>AVERAGE(Q6:Q16)</f>
        <v>0.946645454545455</v>
      </c>
      <c r="R5" s="111">
        <f>AVERAGE(R6:R16)</f>
        <v>0.991872727272727</v>
      </c>
      <c r="S5" s="112">
        <f>AVERAGE(S6:S16)</f>
        <v>99.0363636363636</v>
      </c>
      <c r="T5" s="112"/>
      <c r="U5" s="112"/>
      <c r="V5" s="113"/>
      <c r="W5" s="114"/>
      <c r="X5" s="114"/>
      <c r="Y5" s="114"/>
      <c r="Z5" s="114"/>
      <c r="AA5" s="114"/>
      <c r="AB5" s="121"/>
      <c r="AC5" s="121"/>
      <c r="AD5" s="121"/>
      <c r="AE5" s="121"/>
    </row>
    <row r="6" s="69" customFormat="1" ht="138" customHeight="1" spans="1:31">
      <c r="A6" s="88"/>
      <c r="B6" s="89">
        <v>1</v>
      </c>
      <c r="C6" s="90" t="s">
        <v>38</v>
      </c>
      <c r="D6" s="91" t="s">
        <v>39</v>
      </c>
      <c r="E6" s="92" t="s">
        <v>40</v>
      </c>
      <c r="F6" s="93">
        <v>0</v>
      </c>
      <c r="G6" s="93">
        <v>0</v>
      </c>
      <c r="H6" s="93">
        <v>0</v>
      </c>
      <c r="I6" s="93">
        <v>0</v>
      </c>
      <c r="J6" s="95" t="s">
        <v>41</v>
      </c>
      <c r="K6" s="95">
        <v>15999152520</v>
      </c>
      <c r="L6" s="93">
        <v>200</v>
      </c>
      <c r="M6" s="93">
        <v>200</v>
      </c>
      <c r="N6" s="93">
        <v>0</v>
      </c>
      <c r="O6" s="93">
        <v>0</v>
      </c>
      <c r="P6" s="93">
        <v>199.9</v>
      </c>
      <c r="Q6" s="115">
        <v>0.9995</v>
      </c>
      <c r="R6" s="115">
        <v>0.9997</v>
      </c>
      <c r="S6" s="93">
        <v>100</v>
      </c>
      <c r="T6" s="95" t="s">
        <v>42</v>
      </c>
      <c r="U6" s="95" t="s">
        <v>43</v>
      </c>
      <c r="V6" s="95" t="s">
        <v>44</v>
      </c>
      <c r="W6" s="95" t="s">
        <v>45</v>
      </c>
      <c r="X6" s="95">
        <v>15001568336</v>
      </c>
      <c r="Y6" s="95" t="s">
        <v>46</v>
      </c>
      <c r="Z6" s="95">
        <v>95.31</v>
      </c>
      <c r="AA6" s="95" t="s">
        <v>47</v>
      </c>
      <c r="AB6" s="122" t="s">
        <v>48</v>
      </c>
      <c r="AC6" s="122" t="s">
        <v>49</v>
      </c>
      <c r="AD6" s="122" t="s">
        <v>50</v>
      </c>
      <c r="AE6" s="122" t="s">
        <v>51</v>
      </c>
    </row>
    <row r="7" s="69" customFormat="1" ht="100" customHeight="1" spans="1:31">
      <c r="A7" s="88"/>
      <c r="B7" s="89">
        <v>2</v>
      </c>
      <c r="C7" s="90" t="s">
        <v>38</v>
      </c>
      <c r="D7" s="91" t="s">
        <v>52</v>
      </c>
      <c r="E7" s="92" t="s">
        <v>53</v>
      </c>
      <c r="F7" s="93">
        <v>0</v>
      </c>
      <c r="G7" s="93">
        <v>0</v>
      </c>
      <c r="H7" s="93">
        <v>0</v>
      </c>
      <c r="I7" s="93">
        <v>0</v>
      </c>
      <c r="J7" s="95" t="s">
        <v>54</v>
      </c>
      <c r="K7" s="95">
        <v>17349930090</v>
      </c>
      <c r="L7" s="93">
        <v>129.8</v>
      </c>
      <c r="M7" s="93">
        <v>129.8</v>
      </c>
      <c r="N7" s="93">
        <v>0</v>
      </c>
      <c r="O7" s="93">
        <v>0</v>
      </c>
      <c r="P7" s="93">
        <v>129.8</v>
      </c>
      <c r="Q7" s="115">
        <f>P7/M7</f>
        <v>1</v>
      </c>
      <c r="R7" s="115">
        <v>1</v>
      </c>
      <c r="S7" s="93">
        <v>100</v>
      </c>
      <c r="T7" s="95" t="s">
        <v>46</v>
      </c>
      <c r="U7" s="95">
        <v>100</v>
      </c>
      <c r="V7" s="95" t="s">
        <v>44</v>
      </c>
      <c r="W7" s="95" t="s">
        <v>45</v>
      </c>
      <c r="X7" s="95">
        <v>15001568336</v>
      </c>
      <c r="Y7" s="95" t="s">
        <v>46</v>
      </c>
      <c r="Z7" s="95">
        <v>99.44</v>
      </c>
      <c r="AA7" s="95" t="s">
        <v>47</v>
      </c>
      <c r="AB7" s="122" t="s">
        <v>55</v>
      </c>
      <c r="AC7" s="123" t="s">
        <v>56</v>
      </c>
      <c r="AD7" s="122" t="s">
        <v>57</v>
      </c>
      <c r="AE7" s="122" t="s">
        <v>58</v>
      </c>
    </row>
    <row r="8" s="69" customFormat="1" ht="172" customHeight="1" spans="1:31">
      <c r="A8" s="88"/>
      <c r="B8" s="89">
        <v>3</v>
      </c>
      <c r="C8" s="90" t="s">
        <v>38</v>
      </c>
      <c r="D8" s="91" t="s">
        <v>59</v>
      </c>
      <c r="E8" s="92" t="s">
        <v>60</v>
      </c>
      <c r="F8" s="93">
        <v>0</v>
      </c>
      <c r="G8" s="93">
        <v>0</v>
      </c>
      <c r="H8" s="93">
        <v>0</v>
      </c>
      <c r="I8" s="93">
        <v>0</v>
      </c>
      <c r="J8" s="95" t="s">
        <v>61</v>
      </c>
      <c r="K8" s="95">
        <v>18999572682</v>
      </c>
      <c r="L8" s="93">
        <v>300</v>
      </c>
      <c r="M8" s="93">
        <v>300</v>
      </c>
      <c r="N8" s="93">
        <v>0</v>
      </c>
      <c r="O8" s="93">
        <v>0</v>
      </c>
      <c r="P8" s="93">
        <v>255.33</v>
      </c>
      <c r="Q8" s="115">
        <f t="shared" ref="Q8:Q11" si="1">P8/L8</f>
        <v>0.8511</v>
      </c>
      <c r="R8" s="115">
        <v>0.9656</v>
      </c>
      <c r="S8" s="93">
        <v>96.28</v>
      </c>
      <c r="T8" s="95" t="s">
        <v>46</v>
      </c>
      <c r="U8" s="95">
        <v>95.03</v>
      </c>
      <c r="V8" s="95" t="s">
        <v>44</v>
      </c>
      <c r="W8" s="95" t="s">
        <v>45</v>
      </c>
      <c r="X8" s="95">
        <v>15001568336</v>
      </c>
      <c r="Y8" s="95" t="s">
        <v>46</v>
      </c>
      <c r="Z8" s="95">
        <v>97.07</v>
      </c>
      <c r="AA8" s="95" t="s">
        <v>47</v>
      </c>
      <c r="AB8" s="122" t="s">
        <v>62</v>
      </c>
      <c r="AC8" s="122" t="s">
        <v>63</v>
      </c>
      <c r="AD8" s="122" t="s">
        <v>64</v>
      </c>
      <c r="AE8" s="122" t="s">
        <v>65</v>
      </c>
    </row>
    <row r="9" s="69" customFormat="1" ht="88" customHeight="1" spans="1:31">
      <c r="A9" s="88"/>
      <c r="B9" s="89">
        <v>4</v>
      </c>
      <c r="C9" s="90" t="s">
        <v>38</v>
      </c>
      <c r="D9" s="91" t="s">
        <v>66</v>
      </c>
      <c r="E9" s="92" t="s">
        <v>67</v>
      </c>
      <c r="F9" s="93">
        <v>103.9</v>
      </c>
      <c r="G9" s="93">
        <v>103.9</v>
      </c>
      <c r="H9" s="93">
        <v>0</v>
      </c>
      <c r="I9" s="93">
        <v>0</v>
      </c>
      <c r="J9" s="95" t="s">
        <v>68</v>
      </c>
      <c r="K9" s="95">
        <v>13309996917</v>
      </c>
      <c r="L9" s="93">
        <v>103.9</v>
      </c>
      <c r="M9" s="93">
        <v>103.9</v>
      </c>
      <c r="N9" s="93">
        <v>0</v>
      </c>
      <c r="O9" s="93">
        <v>0</v>
      </c>
      <c r="P9" s="93">
        <v>100</v>
      </c>
      <c r="Q9" s="115">
        <v>0.9625</v>
      </c>
      <c r="R9" s="115">
        <v>0.9946</v>
      </c>
      <c r="S9" s="93">
        <v>99.41</v>
      </c>
      <c r="T9" s="95" t="s">
        <v>46</v>
      </c>
      <c r="U9" s="95">
        <v>99.41</v>
      </c>
      <c r="V9" s="95" t="s">
        <v>44</v>
      </c>
      <c r="W9" s="95" t="s">
        <v>45</v>
      </c>
      <c r="X9" s="95">
        <v>15001568336</v>
      </c>
      <c r="Y9" s="95" t="s">
        <v>46</v>
      </c>
      <c r="Z9" s="95">
        <v>98.94</v>
      </c>
      <c r="AA9" s="95" t="s">
        <v>47</v>
      </c>
      <c r="AB9" s="122" t="s">
        <v>69</v>
      </c>
      <c r="AC9" s="122" t="s">
        <v>70</v>
      </c>
      <c r="AD9" s="122" t="s">
        <v>71</v>
      </c>
      <c r="AE9" s="122" t="s">
        <v>72</v>
      </c>
    </row>
    <row r="10" s="69" customFormat="1" ht="241" customHeight="1" spans="1:31">
      <c r="A10" s="88"/>
      <c r="B10" s="89">
        <v>5</v>
      </c>
      <c r="C10" s="90" t="s">
        <v>38</v>
      </c>
      <c r="D10" s="91" t="s">
        <v>73</v>
      </c>
      <c r="E10" s="92" t="s">
        <v>74</v>
      </c>
      <c r="F10" s="93">
        <v>0</v>
      </c>
      <c r="G10" s="93">
        <v>0</v>
      </c>
      <c r="H10" s="93">
        <v>0</v>
      </c>
      <c r="I10" s="93">
        <v>0</v>
      </c>
      <c r="J10" s="95" t="s">
        <v>75</v>
      </c>
      <c r="K10" s="95">
        <v>15699493036</v>
      </c>
      <c r="L10" s="93">
        <f t="shared" ref="L10:L13" si="2">SUM(M10:O10)</f>
        <v>35000</v>
      </c>
      <c r="M10" s="93">
        <v>7000</v>
      </c>
      <c r="N10" s="93">
        <v>0</v>
      </c>
      <c r="O10" s="93">
        <v>28000</v>
      </c>
      <c r="P10" s="93">
        <v>28000</v>
      </c>
      <c r="Q10" s="115">
        <f t="shared" si="1"/>
        <v>0.8</v>
      </c>
      <c r="R10" s="115">
        <v>1</v>
      </c>
      <c r="S10" s="93">
        <v>98.7</v>
      </c>
      <c r="T10" s="95" t="s">
        <v>46</v>
      </c>
      <c r="U10" s="95">
        <v>98.7</v>
      </c>
      <c r="V10" s="95" t="s">
        <v>44</v>
      </c>
      <c r="W10" s="95" t="s">
        <v>45</v>
      </c>
      <c r="X10" s="95">
        <v>15001568336</v>
      </c>
      <c r="Y10" s="95" t="s">
        <v>46</v>
      </c>
      <c r="Z10" s="93">
        <v>84.5</v>
      </c>
      <c r="AA10" s="95" t="s">
        <v>76</v>
      </c>
      <c r="AB10" s="122" t="s">
        <v>77</v>
      </c>
      <c r="AC10" s="122" t="s">
        <v>78</v>
      </c>
      <c r="AD10" s="122" t="s">
        <v>79</v>
      </c>
      <c r="AE10" s="122" t="s">
        <v>80</v>
      </c>
    </row>
    <row r="11" s="70" customFormat="1" ht="178" customHeight="1" spans="1:31">
      <c r="A11" s="94"/>
      <c r="B11" s="95">
        <v>6</v>
      </c>
      <c r="C11" s="92" t="s">
        <v>38</v>
      </c>
      <c r="D11" s="92" t="s">
        <v>81</v>
      </c>
      <c r="E11" s="96" t="s">
        <v>82</v>
      </c>
      <c r="F11" s="93">
        <f>SUM(G11:I11)</f>
        <v>800</v>
      </c>
      <c r="G11" s="93">
        <v>800</v>
      </c>
      <c r="H11" s="93">
        <v>0</v>
      </c>
      <c r="I11" s="93">
        <v>0</v>
      </c>
      <c r="J11" s="95" t="s">
        <v>83</v>
      </c>
      <c r="K11" s="95">
        <v>15299049969</v>
      </c>
      <c r="L11" s="93">
        <f t="shared" si="2"/>
        <v>6566.79</v>
      </c>
      <c r="M11" s="93">
        <v>6566.79</v>
      </c>
      <c r="N11" s="93">
        <v>0</v>
      </c>
      <c r="O11" s="93">
        <v>0</v>
      </c>
      <c r="P11" s="93">
        <v>6566.79</v>
      </c>
      <c r="Q11" s="115">
        <f t="shared" si="1"/>
        <v>1</v>
      </c>
      <c r="R11" s="115">
        <v>1</v>
      </c>
      <c r="S11" s="93">
        <v>100</v>
      </c>
      <c r="T11" s="95" t="s">
        <v>46</v>
      </c>
      <c r="U11" s="95">
        <v>100</v>
      </c>
      <c r="V11" s="95" t="s">
        <v>44</v>
      </c>
      <c r="W11" s="95" t="s">
        <v>45</v>
      </c>
      <c r="X11" s="95">
        <v>15001568336</v>
      </c>
      <c r="Y11" s="95" t="s">
        <v>46</v>
      </c>
      <c r="Z11" s="95">
        <v>96.15</v>
      </c>
      <c r="AA11" s="95" t="s">
        <v>47</v>
      </c>
      <c r="AB11" s="122" t="s">
        <v>84</v>
      </c>
      <c r="AC11" s="122" t="s">
        <v>85</v>
      </c>
      <c r="AD11" s="122" t="s">
        <v>86</v>
      </c>
      <c r="AE11" s="122" t="s">
        <v>87</v>
      </c>
    </row>
    <row r="12" s="69" customFormat="1" ht="91" customHeight="1" spans="1:31">
      <c r="A12" s="88"/>
      <c r="B12" s="89">
        <v>7</v>
      </c>
      <c r="C12" s="90" t="s">
        <v>38</v>
      </c>
      <c r="D12" s="91" t="s">
        <v>81</v>
      </c>
      <c r="E12" s="97" t="s">
        <v>88</v>
      </c>
      <c r="F12" s="93">
        <v>0</v>
      </c>
      <c r="G12" s="93">
        <v>0</v>
      </c>
      <c r="H12" s="93">
        <v>0</v>
      </c>
      <c r="I12" s="93">
        <v>0</v>
      </c>
      <c r="J12" s="95" t="s">
        <v>89</v>
      </c>
      <c r="K12" s="95">
        <v>15022888007</v>
      </c>
      <c r="L12" s="93">
        <v>5000</v>
      </c>
      <c r="M12" s="93">
        <v>0</v>
      </c>
      <c r="N12" s="93">
        <v>0</v>
      </c>
      <c r="O12" s="93">
        <v>5000</v>
      </c>
      <c r="P12" s="93">
        <v>5000</v>
      </c>
      <c r="Q12" s="115">
        <v>1</v>
      </c>
      <c r="R12" s="115">
        <v>1</v>
      </c>
      <c r="S12" s="93">
        <v>100</v>
      </c>
      <c r="T12" s="95" t="s">
        <v>46</v>
      </c>
      <c r="U12" s="95">
        <v>100</v>
      </c>
      <c r="V12" s="95" t="s">
        <v>44</v>
      </c>
      <c r="W12" s="95" t="s">
        <v>45</v>
      </c>
      <c r="X12" s="95">
        <v>15001568336</v>
      </c>
      <c r="Y12" s="95" t="s">
        <v>46</v>
      </c>
      <c r="Z12" s="93">
        <v>96.8</v>
      </c>
      <c r="AA12" s="95" t="s">
        <v>47</v>
      </c>
      <c r="AB12" s="122" t="s">
        <v>90</v>
      </c>
      <c r="AC12" s="122" t="s">
        <v>91</v>
      </c>
      <c r="AD12" s="122" t="s">
        <v>92</v>
      </c>
      <c r="AE12" s="122" t="s">
        <v>58</v>
      </c>
    </row>
    <row r="13" s="70" customFormat="1" ht="247" customHeight="1" spans="1:31">
      <c r="A13" s="94"/>
      <c r="B13" s="95">
        <v>8</v>
      </c>
      <c r="C13" s="92" t="s">
        <v>38</v>
      </c>
      <c r="D13" s="95" t="s">
        <v>93</v>
      </c>
      <c r="E13" s="95" t="s">
        <v>94</v>
      </c>
      <c r="F13" s="93">
        <f>SUM(G13:I13)</f>
        <v>0</v>
      </c>
      <c r="G13" s="93">
        <v>0</v>
      </c>
      <c r="H13" s="93">
        <v>0</v>
      </c>
      <c r="I13" s="93">
        <v>0</v>
      </c>
      <c r="J13" s="95" t="s">
        <v>95</v>
      </c>
      <c r="K13" s="95">
        <v>19990936109</v>
      </c>
      <c r="L13" s="93">
        <f t="shared" si="2"/>
        <v>5000</v>
      </c>
      <c r="M13" s="93">
        <v>1000</v>
      </c>
      <c r="N13" s="93">
        <v>0</v>
      </c>
      <c r="O13" s="93">
        <v>4000</v>
      </c>
      <c r="P13" s="93">
        <v>4000</v>
      </c>
      <c r="Q13" s="115">
        <f>P13/L13</f>
        <v>0.8</v>
      </c>
      <c r="R13" s="115">
        <v>0.9507</v>
      </c>
      <c r="S13" s="116">
        <v>95.01</v>
      </c>
      <c r="T13" s="95" t="s">
        <v>46</v>
      </c>
      <c r="U13" s="95">
        <v>95.01</v>
      </c>
      <c r="V13" s="95" t="s">
        <v>44</v>
      </c>
      <c r="W13" s="95" t="s">
        <v>45</v>
      </c>
      <c r="X13" s="95">
        <v>15001568336</v>
      </c>
      <c r="Y13" s="95" t="s">
        <v>46</v>
      </c>
      <c r="Z13" s="95">
        <v>81.7</v>
      </c>
      <c r="AA13" s="95" t="s">
        <v>76</v>
      </c>
      <c r="AB13" s="122" t="s">
        <v>96</v>
      </c>
      <c r="AC13" s="122" t="s">
        <v>97</v>
      </c>
      <c r="AD13" s="122" t="s">
        <v>98</v>
      </c>
      <c r="AE13" s="122" t="s">
        <v>99</v>
      </c>
    </row>
    <row r="14" s="69" customFormat="1" ht="175" customHeight="1" spans="1:31">
      <c r="A14" s="88"/>
      <c r="B14" s="89">
        <v>9</v>
      </c>
      <c r="C14" s="90" t="s">
        <v>38</v>
      </c>
      <c r="D14" s="91" t="s">
        <v>100</v>
      </c>
      <c r="E14" s="92" t="s">
        <v>101</v>
      </c>
      <c r="F14" s="93">
        <v>303.73</v>
      </c>
      <c r="G14" s="93">
        <v>303.73</v>
      </c>
      <c r="H14" s="93">
        <v>0</v>
      </c>
      <c r="I14" s="93">
        <v>0</v>
      </c>
      <c r="J14" s="95" t="s">
        <v>102</v>
      </c>
      <c r="K14" s="95">
        <v>19990936929</v>
      </c>
      <c r="L14" s="93">
        <v>303.73</v>
      </c>
      <c r="M14" s="93">
        <v>303.73</v>
      </c>
      <c r="N14" s="93">
        <v>0</v>
      </c>
      <c r="O14" s="93">
        <v>0</v>
      </c>
      <c r="P14" s="93">
        <v>303.73</v>
      </c>
      <c r="Q14" s="115">
        <v>1</v>
      </c>
      <c r="R14" s="115">
        <v>1</v>
      </c>
      <c r="S14" s="93">
        <v>100</v>
      </c>
      <c r="T14" s="95" t="s">
        <v>46</v>
      </c>
      <c r="U14" s="95">
        <v>100</v>
      </c>
      <c r="V14" s="95" t="s">
        <v>44</v>
      </c>
      <c r="W14" s="95" t="s">
        <v>45</v>
      </c>
      <c r="X14" s="95">
        <v>15001568336</v>
      </c>
      <c r="Y14" s="95" t="s">
        <v>46</v>
      </c>
      <c r="Z14" s="95">
        <v>96.25</v>
      </c>
      <c r="AA14" s="95" t="s">
        <v>47</v>
      </c>
      <c r="AB14" s="122" t="s">
        <v>103</v>
      </c>
      <c r="AC14" s="122" t="s">
        <v>104</v>
      </c>
      <c r="AD14" s="122" t="s">
        <v>105</v>
      </c>
      <c r="AE14" s="122" t="s">
        <v>65</v>
      </c>
    </row>
    <row r="15" s="69" customFormat="1" ht="90" customHeight="1" spans="1:31">
      <c r="A15" s="88"/>
      <c r="B15" s="89">
        <v>10</v>
      </c>
      <c r="C15" s="90" t="s">
        <v>38</v>
      </c>
      <c r="D15" s="91" t="s">
        <v>106</v>
      </c>
      <c r="E15" s="92" t="s">
        <v>107</v>
      </c>
      <c r="F15" s="93">
        <v>0</v>
      </c>
      <c r="G15" s="93">
        <v>0</v>
      </c>
      <c r="H15" s="93">
        <v>0</v>
      </c>
      <c r="I15" s="93">
        <v>0</v>
      </c>
      <c r="J15" s="95" t="s">
        <v>108</v>
      </c>
      <c r="K15" s="95">
        <v>19990936400</v>
      </c>
      <c r="L15" s="93">
        <v>300</v>
      </c>
      <c r="M15" s="93">
        <v>300</v>
      </c>
      <c r="N15" s="93">
        <v>0</v>
      </c>
      <c r="O15" s="93">
        <v>0</v>
      </c>
      <c r="P15" s="93">
        <v>300</v>
      </c>
      <c r="Q15" s="115">
        <f>P15/M15</f>
        <v>1</v>
      </c>
      <c r="R15" s="115">
        <v>1</v>
      </c>
      <c r="S15" s="93">
        <v>100</v>
      </c>
      <c r="T15" s="95" t="s">
        <v>42</v>
      </c>
      <c r="U15" s="95" t="s">
        <v>43</v>
      </c>
      <c r="V15" s="95" t="s">
        <v>44</v>
      </c>
      <c r="W15" s="95" t="s">
        <v>45</v>
      </c>
      <c r="X15" s="95">
        <v>15001568336</v>
      </c>
      <c r="Y15" s="95" t="s">
        <v>46</v>
      </c>
      <c r="Z15" s="95">
        <v>98.08</v>
      </c>
      <c r="AA15" s="95" t="s">
        <v>47</v>
      </c>
      <c r="AB15" s="122" t="s">
        <v>109</v>
      </c>
      <c r="AC15" s="122" t="s">
        <v>110</v>
      </c>
      <c r="AD15" s="122" t="s">
        <v>111</v>
      </c>
      <c r="AE15" s="122" t="s">
        <v>112</v>
      </c>
    </row>
    <row r="16" s="68" customFormat="1" ht="366" customHeight="1" spans="1:31">
      <c r="A16" s="98"/>
      <c r="B16" s="38">
        <v>11</v>
      </c>
      <c r="C16" s="99" t="s">
        <v>38</v>
      </c>
      <c r="D16" s="100" t="s">
        <v>113</v>
      </c>
      <c r="E16" s="92" t="s">
        <v>114</v>
      </c>
      <c r="F16" s="93">
        <v>9288.2</v>
      </c>
      <c r="G16" s="93">
        <v>9288.2</v>
      </c>
      <c r="H16" s="93">
        <v>0</v>
      </c>
      <c r="I16" s="93">
        <v>0</v>
      </c>
      <c r="J16" s="106" t="s">
        <v>115</v>
      </c>
      <c r="K16" s="106">
        <v>18099816036</v>
      </c>
      <c r="L16" s="93">
        <v>4666.92</v>
      </c>
      <c r="M16" s="93">
        <v>4666.92</v>
      </c>
      <c r="N16" s="107">
        <v>0</v>
      </c>
      <c r="O16" s="107">
        <v>0</v>
      </c>
      <c r="P16" s="93">
        <v>4666.92</v>
      </c>
      <c r="Q16" s="117">
        <f>P16/L16</f>
        <v>1</v>
      </c>
      <c r="R16" s="117">
        <v>1</v>
      </c>
      <c r="S16" s="118">
        <v>100</v>
      </c>
      <c r="T16" s="106" t="s">
        <v>46</v>
      </c>
      <c r="U16" s="95">
        <v>100</v>
      </c>
      <c r="V16" s="95" t="s">
        <v>44</v>
      </c>
      <c r="W16" s="95" t="s">
        <v>45</v>
      </c>
      <c r="X16" s="95">
        <v>15001568336</v>
      </c>
      <c r="Y16" s="124" t="s">
        <v>46</v>
      </c>
      <c r="Z16" s="95">
        <v>93</v>
      </c>
      <c r="AA16" s="95" t="s">
        <v>47</v>
      </c>
      <c r="AB16" s="122" t="s">
        <v>116</v>
      </c>
      <c r="AC16" s="122" t="s">
        <v>117</v>
      </c>
      <c r="AD16" s="122" t="s">
        <v>118</v>
      </c>
      <c r="AE16" s="122" t="s">
        <v>119</v>
      </c>
    </row>
    <row r="17" s="5" customFormat="1" spans="2:31">
      <c r="B17" s="10"/>
      <c r="C17" s="10"/>
      <c r="D17" s="6"/>
      <c r="E17" s="2"/>
      <c r="F17" s="2"/>
      <c r="G17" s="2"/>
      <c r="H17" s="2"/>
      <c r="I17" s="2"/>
      <c r="J17" s="2"/>
      <c r="K17" s="2"/>
      <c r="L17" s="2"/>
      <c r="M17" s="2"/>
      <c r="N17" s="2"/>
      <c r="O17" s="2"/>
      <c r="P17" s="2"/>
      <c r="Q17" s="2"/>
      <c r="R17" s="2"/>
      <c r="S17" s="2"/>
      <c r="T17" s="2"/>
      <c r="U17" s="2"/>
      <c r="V17" s="2"/>
      <c r="W17" s="2"/>
      <c r="X17" s="2"/>
      <c r="Y17" s="2"/>
      <c r="Z17" s="125"/>
      <c r="AA17" s="125"/>
      <c r="AB17" s="126"/>
      <c r="AC17" s="126"/>
      <c r="AD17" s="126"/>
      <c r="AE17" s="126"/>
    </row>
    <row r="18" spans="4:22">
      <c r="D18" s="101"/>
      <c r="E18" s="73"/>
      <c r="V18" s="73"/>
    </row>
    <row r="19" spans="4:22">
      <c r="D19" s="101"/>
      <c r="E19" s="73"/>
      <c r="V19" s="73"/>
    </row>
    <row r="20" spans="4:22">
      <c r="D20" s="101"/>
      <c r="E20" s="73"/>
      <c r="V20" s="73"/>
    </row>
    <row r="21" spans="4:22">
      <c r="D21" s="101"/>
      <c r="E21" s="73"/>
      <c r="V21" s="73"/>
    </row>
    <row r="22" spans="4:22">
      <c r="D22" s="101"/>
      <c r="E22" s="73"/>
      <c r="V22" s="73"/>
    </row>
    <row r="23" spans="4:22">
      <c r="D23" s="101"/>
      <c r="E23" s="73"/>
      <c r="V23" s="73"/>
    </row>
    <row r="24" spans="4:22">
      <c r="D24" s="101"/>
      <c r="E24" s="73"/>
      <c r="V24" s="73"/>
    </row>
    <row r="25" spans="4:22">
      <c r="D25" s="101"/>
      <c r="E25" s="73"/>
      <c r="V25" s="73"/>
    </row>
    <row r="26" spans="4:22">
      <c r="D26" s="101"/>
      <c r="E26" s="73"/>
      <c r="V26" s="73"/>
    </row>
    <row r="27" spans="5:22">
      <c r="E27" s="73"/>
      <c r="V27" s="73"/>
    </row>
    <row r="28" spans="5:22">
      <c r="E28" s="73"/>
      <c r="V28" s="73"/>
    </row>
    <row r="29" spans="5:22">
      <c r="E29" s="73"/>
      <c r="V29" s="73"/>
    </row>
    <row r="30" spans="5:31">
      <c r="E30" s="73"/>
      <c r="V30" s="73"/>
      <c r="AB30" s="73"/>
      <c r="AC30" s="73"/>
      <c r="AD30" s="73"/>
      <c r="AE30" s="73"/>
    </row>
    <row r="31" spans="5:31">
      <c r="E31" s="73"/>
      <c r="V31" s="73"/>
      <c r="AB31" s="73"/>
      <c r="AC31" s="73"/>
      <c r="AD31" s="73"/>
      <c r="AE31" s="73"/>
    </row>
  </sheetData>
  <autoFilter ref="A4:AE16">
    <extLst/>
  </autoFilter>
  <mergeCells count="15">
    <mergeCell ref="B1:AE1"/>
    <mergeCell ref="F2:I2"/>
    <mergeCell ref="J2:K2"/>
    <mergeCell ref="L2:O2"/>
    <mergeCell ref="P2:Q2"/>
    <mergeCell ref="R2:S2"/>
    <mergeCell ref="V2:AA2"/>
    <mergeCell ref="AB2:AE2"/>
    <mergeCell ref="D4:E4"/>
    <mergeCell ref="D5:E5"/>
    <mergeCell ref="A2:A3"/>
    <mergeCell ref="B2:B3"/>
    <mergeCell ref="C2:C3"/>
    <mergeCell ref="D2:D3"/>
    <mergeCell ref="E2:E3"/>
  </mergeCells>
  <pageMargins left="0.511805555555556" right="0.156944444444444" top="0.747916666666667" bottom="0.747916666666667" header="0.314583333333333" footer="0.314583333333333"/>
  <pageSetup paperSize="8" scale="31" fitToHeight="0" orientation="landscape" horizontalDpi="600"/>
  <headerFooter>
    <oddFooter>&amp;C&amp;P/&amp;N</oddFooter>
  </headerFooter>
  <ignoredErrors>
    <ignoredError sqref="Q15 Q7" formula="1"/>
    <ignoredError sqref="L10:L11 L13" formulaRange="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I19"/>
  <sheetViews>
    <sheetView zoomScale="70" zoomScaleNormal="70" workbookViewId="0">
      <pane xSplit="4" ySplit="7" topLeftCell="E8" activePane="bottomRight" state="frozen"/>
      <selection/>
      <selection pane="topRight"/>
      <selection pane="bottomLeft"/>
      <selection pane="bottomRight" activeCell="A1" sqref="$A1:$XFD1048576"/>
    </sheetView>
  </sheetViews>
  <sheetFormatPr defaultColWidth="9" defaultRowHeight="15.75"/>
  <cols>
    <col min="1" max="1" width="4.7" style="5" customWidth="1"/>
    <col min="2" max="2" width="5.29166666666667" style="6" customWidth="1"/>
    <col min="3" max="3" width="10" style="6" customWidth="1"/>
    <col min="4" max="4" width="30.0083333333333" style="7" customWidth="1"/>
    <col min="5" max="5" width="50.5833333333333" style="8" customWidth="1"/>
    <col min="6" max="7" width="12.8416666666667" style="9" customWidth="1"/>
    <col min="8" max="8" width="8.84166666666667" style="9" customWidth="1"/>
    <col min="9" max="9" width="11.8416666666667" style="9" customWidth="1"/>
    <col min="10" max="11" width="8.50833333333333" style="10" customWidth="1"/>
    <col min="12" max="15" width="9.50833333333333" style="10" customWidth="1"/>
    <col min="16" max="16" width="8.50833333333333" style="10" customWidth="1"/>
    <col min="17" max="17" width="11.5083333333333" style="10" customWidth="1"/>
    <col min="18" max="18" width="7.50833333333333" style="10" customWidth="1"/>
    <col min="19" max="19" width="10.5083333333333" style="10" customWidth="1"/>
    <col min="20" max="20" width="8.50833333333333" style="10" customWidth="1"/>
    <col min="21" max="21" width="11.5083333333333" style="10" customWidth="1"/>
    <col min="22" max="23" width="8.50833333333333" style="10" customWidth="1"/>
    <col min="24" max="28" width="9.50833333333333" style="10" customWidth="1"/>
    <col min="29" max="29" width="12.5083333333333" style="10" customWidth="1"/>
    <col min="30" max="30" width="9.50833333333333" style="10" customWidth="1"/>
    <col min="31" max="31" width="11.5083333333333" style="10" customWidth="1"/>
    <col min="32" max="32" width="9.50833333333333" style="10" customWidth="1"/>
    <col min="33" max="33" width="8.50833333333333" style="10" customWidth="1"/>
    <col min="34" max="34" width="7.00833333333333" style="10" customWidth="1"/>
    <col min="35" max="35" width="11.5083333333333" style="10" customWidth="1"/>
    <col min="36" max="38" width="10.5083333333333" style="10" customWidth="1"/>
    <col min="39" max="39" width="8.50833333333333" style="10" customWidth="1"/>
    <col min="40" max="40" width="9.50833333333333" style="10" customWidth="1"/>
    <col min="41" max="41" width="10.5083333333333" style="10" customWidth="1"/>
    <col min="42" max="42" width="9.50833333333333" style="10" customWidth="1"/>
    <col min="43" max="44" width="8.50833333333333" style="10" customWidth="1"/>
    <col min="45" max="45" width="12.5083333333333" style="10" customWidth="1"/>
    <col min="46" max="49" width="7.00833333333333" style="10" customWidth="1"/>
    <col min="50" max="53" width="10.5083333333333" style="10" customWidth="1"/>
    <col min="54" max="57" width="9.50833333333333" style="10" customWidth="1"/>
    <col min="58" max="58" width="8.50833333333333" style="10" customWidth="1"/>
    <col min="59" max="59" width="10.5083333333333" style="10" customWidth="1"/>
    <col min="60" max="60" width="8.50833333333333" style="10" customWidth="1"/>
    <col min="61" max="61" width="10.5083333333333" style="10" customWidth="1"/>
    <col min="62" max="62" width="9.50833333333333" style="10" customWidth="1"/>
    <col min="63" max="63" width="15.2416666666667" style="10" customWidth="1"/>
    <col min="64" max="64" width="7.50833333333333" style="10" customWidth="1"/>
    <col min="65" max="65" width="11.5083333333333" style="10" customWidth="1"/>
    <col min="66" max="66" width="7.50833333333333" style="10" customWidth="1"/>
    <col min="67" max="67" width="11.5083333333333" style="10" customWidth="1"/>
    <col min="68" max="68" width="7.00833333333333" style="10" customWidth="1"/>
    <col min="69" max="69" width="10.5083333333333" style="10" customWidth="1"/>
    <col min="70" max="70" width="7.00833333333333" style="10" customWidth="1"/>
    <col min="71" max="71" width="9.50833333333333" style="10" customWidth="1"/>
    <col min="72" max="72" width="8.50833333333333" style="10" customWidth="1"/>
    <col min="73" max="73" width="12.5083333333333" style="10" customWidth="1"/>
    <col min="74" max="74" width="8.00833333333333" style="11" customWidth="1"/>
    <col min="75" max="75" width="11.5083333333333" style="11" customWidth="1"/>
    <col min="76" max="80" width="11.175" style="12" customWidth="1"/>
    <col min="81" max="81" width="6.675" style="10" customWidth="1"/>
    <col min="82" max="86" width="11.175" style="12" customWidth="1"/>
    <col min="87" max="87" width="6.675" style="10" customWidth="1"/>
    <col min="88" max="16384" width="9" style="5"/>
  </cols>
  <sheetData>
    <row r="1" ht="57.75" customHeight="1" spans="1:87">
      <c r="A1" s="13" t="s">
        <v>120</v>
      </c>
      <c r="B1" s="13"/>
      <c r="C1" s="13"/>
      <c r="D1" s="14"/>
      <c r="E1" s="13"/>
      <c r="F1" s="15"/>
      <c r="G1" s="15"/>
      <c r="H1" s="15"/>
      <c r="I1" s="15"/>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55"/>
      <c r="BY1" s="55"/>
      <c r="BZ1" s="55"/>
      <c r="CA1" s="55"/>
      <c r="CB1" s="55"/>
      <c r="CC1" s="13"/>
      <c r="CD1" s="55"/>
      <c r="CE1" s="55"/>
      <c r="CF1" s="55"/>
      <c r="CG1" s="55"/>
      <c r="CH1" s="55"/>
      <c r="CI1" s="13"/>
    </row>
    <row r="2" ht="15" customHeight="1" spans="2:10">
      <c r="B2" s="13"/>
      <c r="C2" s="13"/>
      <c r="D2" s="14"/>
      <c r="E2" s="13"/>
      <c r="F2" s="15"/>
      <c r="G2" s="15"/>
      <c r="H2" s="15"/>
      <c r="I2" s="15"/>
      <c r="J2" s="48"/>
    </row>
    <row r="3" ht="20.25" customHeight="1" spans="1:87">
      <c r="A3" s="16" t="s">
        <v>1</v>
      </c>
      <c r="B3" s="16" t="s">
        <v>2</v>
      </c>
      <c r="C3" s="16" t="s">
        <v>3</v>
      </c>
      <c r="D3" s="16" t="s">
        <v>4</v>
      </c>
      <c r="E3" s="17" t="s">
        <v>5</v>
      </c>
      <c r="F3" s="18" t="s">
        <v>8</v>
      </c>
      <c r="G3" s="19"/>
      <c r="H3" s="19"/>
      <c r="I3" s="49"/>
      <c r="J3" s="50" t="s">
        <v>121</v>
      </c>
      <c r="K3" s="50"/>
      <c r="L3" s="50"/>
      <c r="M3" s="50"/>
      <c r="N3" s="50"/>
      <c r="O3" s="50"/>
      <c r="P3" s="50"/>
      <c r="Q3" s="50"/>
      <c r="R3" s="50"/>
      <c r="S3" s="50"/>
      <c r="T3" s="50"/>
      <c r="U3" s="50"/>
      <c r="V3" s="50"/>
      <c r="W3" s="50"/>
      <c r="X3" s="50"/>
      <c r="Y3" s="50"/>
      <c r="Z3" s="50"/>
      <c r="AA3" s="50"/>
      <c r="AB3" s="50"/>
      <c r="AC3" s="50"/>
      <c r="AD3" s="50" t="s">
        <v>122</v>
      </c>
      <c r="AE3" s="50"/>
      <c r="AF3" s="50"/>
      <c r="AG3" s="50"/>
      <c r="AH3" s="50"/>
      <c r="AI3" s="50"/>
      <c r="AJ3" s="50"/>
      <c r="AK3" s="50"/>
      <c r="AL3" s="50"/>
      <c r="AM3" s="50"/>
      <c r="AN3" s="50"/>
      <c r="AO3" s="50"/>
      <c r="AP3" s="50"/>
      <c r="AQ3" s="50"/>
      <c r="AR3" s="50"/>
      <c r="AS3" s="50"/>
      <c r="AT3" s="50" t="s">
        <v>123</v>
      </c>
      <c r="AU3" s="50"/>
      <c r="AV3" s="50"/>
      <c r="AW3" s="50"/>
      <c r="AX3" s="50"/>
      <c r="AY3" s="50"/>
      <c r="AZ3" s="50"/>
      <c r="BA3" s="50"/>
      <c r="BB3" s="50"/>
      <c r="BC3" s="50"/>
      <c r="BD3" s="50"/>
      <c r="BE3" s="50"/>
      <c r="BF3" s="50"/>
      <c r="BG3" s="50"/>
      <c r="BH3" s="50"/>
      <c r="BI3" s="50"/>
      <c r="BJ3" s="50"/>
      <c r="BK3" s="50"/>
      <c r="BL3" s="50" t="s">
        <v>124</v>
      </c>
      <c r="BM3" s="50"/>
      <c r="BN3" s="50"/>
      <c r="BO3" s="50"/>
      <c r="BP3" s="50"/>
      <c r="BQ3" s="50"/>
      <c r="BR3" s="50"/>
      <c r="BS3" s="50"/>
      <c r="BT3" s="50"/>
      <c r="BU3" s="50"/>
      <c r="BV3" s="56" t="s">
        <v>125</v>
      </c>
      <c r="BW3" s="56" t="s">
        <v>126</v>
      </c>
      <c r="BX3" s="57" t="s">
        <v>127</v>
      </c>
      <c r="BY3" s="57"/>
      <c r="BZ3" s="57"/>
      <c r="CA3" s="57"/>
      <c r="CB3" s="57"/>
      <c r="CC3" s="65"/>
      <c r="CD3" s="57"/>
      <c r="CE3" s="57"/>
      <c r="CF3" s="57"/>
      <c r="CG3" s="57"/>
      <c r="CH3" s="57"/>
      <c r="CI3" s="65"/>
    </row>
    <row r="4" s="1" customFormat="1" ht="20.25" customHeight="1" spans="1:87">
      <c r="A4" s="16"/>
      <c r="B4" s="16"/>
      <c r="C4" s="16"/>
      <c r="D4" s="16"/>
      <c r="E4" s="17"/>
      <c r="F4" s="20"/>
      <c r="G4" s="21"/>
      <c r="H4" s="21"/>
      <c r="I4" s="51"/>
      <c r="J4" s="52" t="s">
        <v>128</v>
      </c>
      <c r="K4" s="52"/>
      <c r="L4" s="52"/>
      <c r="M4" s="52"/>
      <c r="N4" s="52"/>
      <c r="O4" s="52"/>
      <c r="P4" s="52" t="s">
        <v>129</v>
      </c>
      <c r="Q4" s="52"/>
      <c r="R4" s="52"/>
      <c r="S4" s="52"/>
      <c r="T4" s="52"/>
      <c r="U4" s="52"/>
      <c r="V4" s="52" t="s">
        <v>130</v>
      </c>
      <c r="W4" s="52"/>
      <c r="X4" s="52"/>
      <c r="Y4" s="52"/>
      <c r="Z4" s="52"/>
      <c r="AA4" s="52"/>
      <c r="AB4" s="50" t="s">
        <v>131</v>
      </c>
      <c r="AC4" s="50" t="s">
        <v>132</v>
      </c>
      <c r="AD4" s="52" t="s">
        <v>133</v>
      </c>
      <c r="AE4" s="52"/>
      <c r="AF4" s="52"/>
      <c r="AG4" s="52"/>
      <c r="AH4" s="52"/>
      <c r="AI4" s="52"/>
      <c r="AJ4" s="52" t="s">
        <v>134</v>
      </c>
      <c r="AK4" s="52"/>
      <c r="AL4" s="52"/>
      <c r="AM4" s="52"/>
      <c r="AN4" s="52"/>
      <c r="AO4" s="52"/>
      <c r="AP4" s="52"/>
      <c r="AQ4" s="52"/>
      <c r="AR4" s="50" t="s">
        <v>131</v>
      </c>
      <c r="AS4" s="50" t="s">
        <v>132</v>
      </c>
      <c r="AT4" s="52" t="s">
        <v>135</v>
      </c>
      <c r="AU4" s="52"/>
      <c r="AV4" s="52"/>
      <c r="AW4" s="52"/>
      <c r="AX4" s="52" t="s">
        <v>136</v>
      </c>
      <c r="AY4" s="52"/>
      <c r="AZ4" s="52"/>
      <c r="BA4" s="52"/>
      <c r="BB4" s="52" t="s">
        <v>137</v>
      </c>
      <c r="BC4" s="52"/>
      <c r="BD4" s="52"/>
      <c r="BE4" s="52"/>
      <c r="BF4" s="52" t="s">
        <v>138</v>
      </c>
      <c r="BG4" s="52"/>
      <c r="BH4" s="52"/>
      <c r="BI4" s="52"/>
      <c r="BJ4" s="50" t="s">
        <v>131</v>
      </c>
      <c r="BK4" s="50" t="s">
        <v>132</v>
      </c>
      <c r="BL4" s="52" t="s">
        <v>139</v>
      </c>
      <c r="BM4" s="52"/>
      <c r="BN4" s="52"/>
      <c r="BO4" s="52"/>
      <c r="BP4" s="52"/>
      <c r="BQ4" s="52"/>
      <c r="BR4" s="52"/>
      <c r="BS4" s="52"/>
      <c r="BT4" s="50" t="s">
        <v>131</v>
      </c>
      <c r="BU4" s="50" t="s">
        <v>132</v>
      </c>
      <c r="BV4" s="58"/>
      <c r="BW4" s="58"/>
      <c r="BX4" s="59" t="s">
        <v>140</v>
      </c>
      <c r="BY4" s="59"/>
      <c r="BZ4" s="59"/>
      <c r="CA4" s="59"/>
      <c r="CB4" s="59"/>
      <c r="CC4" s="52"/>
      <c r="CD4" s="59"/>
      <c r="CE4" s="59"/>
      <c r="CF4" s="59"/>
      <c r="CG4" s="59"/>
      <c r="CH4" s="59"/>
      <c r="CI4" s="52"/>
    </row>
    <row r="5" s="1" customFormat="1" ht="40" customHeight="1" spans="1:87">
      <c r="A5" s="16"/>
      <c r="B5" s="16"/>
      <c r="C5" s="16"/>
      <c r="D5" s="16"/>
      <c r="E5" s="17"/>
      <c r="F5" s="22" t="s">
        <v>15</v>
      </c>
      <c r="G5" s="22" t="s">
        <v>16</v>
      </c>
      <c r="H5" s="22" t="s">
        <v>17</v>
      </c>
      <c r="I5" s="22" t="s">
        <v>18</v>
      </c>
      <c r="J5" s="52" t="s">
        <v>141</v>
      </c>
      <c r="K5" s="52"/>
      <c r="L5" s="52" t="s">
        <v>142</v>
      </c>
      <c r="M5" s="52"/>
      <c r="N5" s="52" t="s">
        <v>143</v>
      </c>
      <c r="O5" s="52" t="s">
        <v>144</v>
      </c>
      <c r="P5" s="52" t="s">
        <v>145</v>
      </c>
      <c r="Q5" s="52"/>
      <c r="R5" s="52" t="s">
        <v>146</v>
      </c>
      <c r="S5" s="52"/>
      <c r="T5" s="52" t="s">
        <v>143</v>
      </c>
      <c r="U5" s="52" t="s">
        <v>144</v>
      </c>
      <c r="V5" s="52" t="s">
        <v>147</v>
      </c>
      <c r="W5" s="52"/>
      <c r="X5" s="52" t="s">
        <v>148</v>
      </c>
      <c r="Y5" s="52"/>
      <c r="Z5" s="52" t="s">
        <v>143</v>
      </c>
      <c r="AA5" s="52" t="s">
        <v>144</v>
      </c>
      <c r="AB5" s="54"/>
      <c r="AC5" s="54"/>
      <c r="AD5" s="52" t="s">
        <v>149</v>
      </c>
      <c r="AE5" s="52"/>
      <c r="AF5" s="52" t="s">
        <v>150</v>
      </c>
      <c r="AG5" s="52"/>
      <c r="AH5" s="52" t="s">
        <v>143</v>
      </c>
      <c r="AI5" s="52" t="s">
        <v>144</v>
      </c>
      <c r="AJ5" s="52" t="s">
        <v>151</v>
      </c>
      <c r="AK5" s="52"/>
      <c r="AL5" s="52" t="s">
        <v>152</v>
      </c>
      <c r="AM5" s="52"/>
      <c r="AN5" s="52" t="s">
        <v>153</v>
      </c>
      <c r="AO5" s="52"/>
      <c r="AP5" s="52" t="s">
        <v>143</v>
      </c>
      <c r="AQ5" s="52" t="s">
        <v>144</v>
      </c>
      <c r="AR5" s="54"/>
      <c r="AS5" s="54"/>
      <c r="AT5" s="52" t="s">
        <v>154</v>
      </c>
      <c r="AU5" s="52"/>
      <c r="AV5" s="52" t="s">
        <v>143</v>
      </c>
      <c r="AW5" s="52" t="s">
        <v>144</v>
      </c>
      <c r="AX5" s="52" t="s">
        <v>155</v>
      </c>
      <c r="AY5" s="52"/>
      <c r="AZ5" s="52" t="s">
        <v>143</v>
      </c>
      <c r="BA5" s="52" t="s">
        <v>144</v>
      </c>
      <c r="BB5" s="52" t="s">
        <v>156</v>
      </c>
      <c r="BC5" s="52"/>
      <c r="BD5" s="52" t="s">
        <v>143</v>
      </c>
      <c r="BE5" s="52" t="s">
        <v>144</v>
      </c>
      <c r="BF5" s="52" t="s">
        <v>157</v>
      </c>
      <c r="BG5" s="52"/>
      <c r="BH5" s="52" t="s">
        <v>143</v>
      </c>
      <c r="BI5" s="52" t="s">
        <v>144</v>
      </c>
      <c r="BJ5" s="54"/>
      <c r="BK5" s="54"/>
      <c r="BL5" s="52" t="s">
        <v>158</v>
      </c>
      <c r="BM5" s="52"/>
      <c r="BN5" s="52" t="s">
        <v>143</v>
      </c>
      <c r="BO5" s="52" t="s">
        <v>144</v>
      </c>
      <c r="BP5" s="52" t="s">
        <v>159</v>
      </c>
      <c r="BQ5" s="52"/>
      <c r="BR5" s="52" t="s">
        <v>143</v>
      </c>
      <c r="BS5" s="52" t="s">
        <v>144</v>
      </c>
      <c r="BT5" s="54"/>
      <c r="BU5" s="54"/>
      <c r="BV5" s="58"/>
      <c r="BW5" s="58"/>
      <c r="BX5" s="59" t="s">
        <v>160</v>
      </c>
      <c r="BY5" s="59"/>
      <c r="BZ5" s="59"/>
      <c r="CA5" s="59"/>
      <c r="CB5" s="59"/>
      <c r="CC5" s="52"/>
      <c r="CD5" s="59" t="s">
        <v>161</v>
      </c>
      <c r="CE5" s="59"/>
      <c r="CF5" s="59"/>
      <c r="CG5" s="59"/>
      <c r="CH5" s="59"/>
      <c r="CI5" s="52"/>
    </row>
    <row r="6" s="2" customFormat="1" ht="53" customHeight="1" spans="1:87">
      <c r="A6" s="16"/>
      <c r="B6" s="16"/>
      <c r="C6" s="16"/>
      <c r="D6" s="16"/>
      <c r="E6" s="17"/>
      <c r="F6" s="23"/>
      <c r="G6" s="23"/>
      <c r="H6" s="23"/>
      <c r="I6" s="23"/>
      <c r="J6" s="52" t="s">
        <v>162</v>
      </c>
      <c r="K6" s="52" t="s">
        <v>163</v>
      </c>
      <c r="L6" s="52" t="s">
        <v>162</v>
      </c>
      <c r="M6" s="52" t="s">
        <v>163</v>
      </c>
      <c r="N6" s="52"/>
      <c r="O6" s="52"/>
      <c r="P6" s="52" t="s">
        <v>162</v>
      </c>
      <c r="Q6" s="52" t="s">
        <v>163</v>
      </c>
      <c r="R6" s="52" t="s">
        <v>162</v>
      </c>
      <c r="S6" s="52" t="s">
        <v>163</v>
      </c>
      <c r="T6" s="52"/>
      <c r="U6" s="52"/>
      <c r="V6" s="52" t="s">
        <v>162</v>
      </c>
      <c r="W6" s="52" t="s">
        <v>163</v>
      </c>
      <c r="X6" s="52" t="s">
        <v>162</v>
      </c>
      <c r="Y6" s="52" t="s">
        <v>163</v>
      </c>
      <c r="Z6" s="52"/>
      <c r="AA6" s="52"/>
      <c r="AB6" s="54"/>
      <c r="AC6" s="54"/>
      <c r="AD6" s="52" t="s">
        <v>162</v>
      </c>
      <c r="AE6" s="52" t="s">
        <v>163</v>
      </c>
      <c r="AF6" s="52" t="s">
        <v>162</v>
      </c>
      <c r="AG6" s="52" t="s">
        <v>163</v>
      </c>
      <c r="AH6" s="52"/>
      <c r="AI6" s="52"/>
      <c r="AJ6" s="52" t="s">
        <v>162</v>
      </c>
      <c r="AK6" s="52" t="s">
        <v>163</v>
      </c>
      <c r="AL6" s="52" t="s">
        <v>162</v>
      </c>
      <c r="AM6" s="52" t="s">
        <v>163</v>
      </c>
      <c r="AN6" s="52" t="s">
        <v>162</v>
      </c>
      <c r="AO6" s="52" t="s">
        <v>163</v>
      </c>
      <c r="AP6" s="52"/>
      <c r="AQ6" s="52"/>
      <c r="AR6" s="54"/>
      <c r="AS6" s="54"/>
      <c r="AT6" s="52" t="s">
        <v>162</v>
      </c>
      <c r="AU6" s="52" t="s">
        <v>163</v>
      </c>
      <c r="AV6" s="52"/>
      <c r="AW6" s="52"/>
      <c r="AX6" s="52" t="s">
        <v>162</v>
      </c>
      <c r="AY6" s="52" t="s">
        <v>163</v>
      </c>
      <c r="AZ6" s="52"/>
      <c r="BA6" s="52"/>
      <c r="BB6" s="52" t="s">
        <v>162</v>
      </c>
      <c r="BC6" s="52" t="s">
        <v>163</v>
      </c>
      <c r="BD6" s="52"/>
      <c r="BE6" s="52"/>
      <c r="BF6" s="52" t="s">
        <v>162</v>
      </c>
      <c r="BG6" s="52" t="s">
        <v>163</v>
      </c>
      <c r="BH6" s="52"/>
      <c r="BI6" s="52"/>
      <c r="BJ6" s="54"/>
      <c r="BK6" s="54"/>
      <c r="BL6" s="52" t="s">
        <v>162</v>
      </c>
      <c r="BM6" s="52" t="s">
        <v>163</v>
      </c>
      <c r="BN6" s="52"/>
      <c r="BO6" s="52"/>
      <c r="BP6" s="52" t="s">
        <v>162</v>
      </c>
      <c r="BQ6" s="52" t="s">
        <v>163</v>
      </c>
      <c r="BR6" s="52"/>
      <c r="BS6" s="52"/>
      <c r="BT6" s="54"/>
      <c r="BU6" s="54"/>
      <c r="BV6" s="58"/>
      <c r="BW6" s="58"/>
      <c r="BX6" s="59" t="s">
        <v>164</v>
      </c>
      <c r="BY6" s="59" t="s">
        <v>165</v>
      </c>
      <c r="BZ6" s="59" t="s">
        <v>166</v>
      </c>
      <c r="CA6" s="59" t="s">
        <v>167</v>
      </c>
      <c r="CB6" s="59" t="s">
        <v>168</v>
      </c>
      <c r="CC6" s="66" t="s">
        <v>169</v>
      </c>
      <c r="CD6" s="59" t="s">
        <v>164</v>
      </c>
      <c r="CE6" s="59" t="s">
        <v>165</v>
      </c>
      <c r="CF6" s="59" t="s">
        <v>166</v>
      </c>
      <c r="CG6" s="59" t="s">
        <v>167</v>
      </c>
      <c r="CH6" s="59" t="s">
        <v>168</v>
      </c>
      <c r="CI6" s="66" t="s">
        <v>170</v>
      </c>
    </row>
    <row r="7" ht="24.75" customHeight="1" spans="1:87">
      <c r="A7" s="24"/>
      <c r="B7" s="25"/>
      <c r="C7" s="26"/>
      <c r="D7" s="27"/>
      <c r="E7" s="28"/>
      <c r="G7" s="29"/>
      <c r="H7" s="29"/>
      <c r="I7" s="29"/>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60"/>
      <c r="BW7" s="60"/>
      <c r="BX7" s="61"/>
      <c r="BY7" s="61"/>
      <c r="BZ7" s="61"/>
      <c r="CA7" s="61"/>
      <c r="CB7" s="61"/>
      <c r="CC7" s="53"/>
      <c r="CD7" s="61"/>
      <c r="CE7" s="61"/>
      <c r="CF7" s="61"/>
      <c r="CG7" s="61"/>
      <c r="CH7" s="61"/>
      <c r="CI7" s="53"/>
    </row>
    <row r="8" ht="22.5" customHeight="1" spans="1:87">
      <c r="A8" s="30"/>
      <c r="B8" s="30"/>
      <c r="C8" s="30"/>
      <c r="D8" s="31" t="s">
        <v>37</v>
      </c>
      <c r="E8" s="32"/>
      <c r="F8" s="30">
        <f>SUM(F9:F19)</f>
        <v>57571.14</v>
      </c>
      <c r="G8" s="30">
        <f>SUM(G9:G19)</f>
        <v>20571.14</v>
      </c>
      <c r="H8" s="30">
        <f>SUM(H9:H19)</f>
        <v>0</v>
      </c>
      <c r="I8" s="30">
        <f>SUM(I9:I19)</f>
        <v>37000</v>
      </c>
      <c r="J8" s="30">
        <f>AVERAGE(J9:J19)</f>
        <v>3.6</v>
      </c>
      <c r="K8" s="30">
        <f t="shared" ref="K8:BV8" si="0">AVERAGE(K9:K19)</f>
        <v>3.6</v>
      </c>
      <c r="L8" s="30">
        <f t="shared" si="0"/>
        <v>3.1</v>
      </c>
      <c r="M8" s="30">
        <f t="shared" si="0"/>
        <v>2.95</v>
      </c>
      <c r="N8" s="30">
        <f t="shared" si="0"/>
        <v>6.7</v>
      </c>
      <c r="O8" s="30">
        <f t="shared" si="0"/>
        <v>6.55</v>
      </c>
      <c r="P8" s="30">
        <f t="shared" si="0"/>
        <v>3.7</v>
      </c>
      <c r="Q8" s="30">
        <f t="shared" si="0"/>
        <v>3.009</v>
      </c>
      <c r="R8" s="30">
        <f t="shared" si="0"/>
        <v>3.3</v>
      </c>
      <c r="S8" s="30">
        <f t="shared" si="0"/>
        <v>2.29</v>
      </c>
      <c r="T8" s="30">
        <f t="shared" si="0"/>
        <v>7</v>
      </c>
      <c r="U8" s="30">
        <f t="shared" si="0"/>
        <v>5.299</v>
      </c>
      <c r="V8" s="30">
        <f t="shared" si="0"/>
        <v>2.8</v>
      </c>
      <c r="W8" s="30">
        <f t="shared" si="0"/>
        <v>2.7</v>
      </c>
      <c r="X8" s="30">
        <f t="shared" si="0"/>
        <v>2.5</v>
      </c>
      <c r="Y8" s="30">
        <f t="shared" si="0"/>
        <v>2.5</v>
      </c>
      <c r="Z8" s="30">
        <f t="shared" si="0"/>
        <v>5.3</v>
      </c>
      <c r="AA8" s="30">
        <f t="shared" si="0"/>
        <v>5.2</v>
      </c>
      <c r="AB8" s="30">
        <f t="shared" si="0"/>
        <v>19</v>
      </c>
      <c r="AC8" s="30">
        <f t="shared" si="0"/>
        <v>17.049</v>
      </c>
      <c r="AD8" s="30">
        <f t="shared" si="0"/>
        <v>4.4</v>
      </c>
      <c r="AE8" s="30">
        <f t="shared" si="0"/>
        <v>4.089</v>
      </c>
      <c r="AF8" s="30">
        <f t="shared" si="0"/>
        <v>4.9</v>
      </c>
      <c r="AG8" s="30">
        <f t="shared" si="0"/>
        <v>4.228</v>
      </c>
      <c r="AH8" s="30">
        <f t="shared" si="0"/>
        <v>9.3</v>
      </c>
      <c r="AI8" s="30">
        <f t="shared" si="0"/>
        <v>8.317</v>
      </c>
      <c r="AJ8" s="30">
        <f t="shared" si="0"/>
        <v>4.266</v>
      </c>
      <c r="AK8" s="30">
        <f t="shared" si="0"/>
        <v>4.216</v>
      </c>
      <c r="AL8" s="30">
        <f t="shared" si="0"/>
        <v>5.466</v>
      </c>
      <c r="AM8" s="30">
        <f t="shared" si="0"/>
        <v>5.266</v>
      </c>
      <c r="AN8" s="30">
        <f t="shared" si="0"/>
        <v>5.968</v>
      </c>
      <c r="AO8" s="30">
        <f t="shared" si="0"/>
        <v>5.033</v>
      </c>
      <c r="AP8" s="30">
        <f t="shared" si="0"/>
        <v>15.7</v>
      </c>
      <c r="AQ8" s="30">
        <f t="shared" si="0"/>
        <v>14.515</v>
      </c>
      <c r="AR8" s="30">
        <f t="shared" si="0"/>
        <v>24.8</v>
      </c>
      <c r="AS8" s="30">
        <f t="shared" si="0"/>
        <v>22.832</v>
      </c>
      <c r="AT8" s="30">
        <f t="shared" si="0"/>
        <v>12.2</v>
      </c>
      <c r="AU8" s="30">
        <f t="shared" si="0"/>
        <v>12.164</v>
      </c>
      <c r="AV8" s="30">
        <f t="shared" si="0"/>
        <v>12.2</v>
      </c>
      <c r="AW8" s="30">
        <f t="shared" si="0"/>
        <v>12.164</v>
      </c>
      <c r="AX8" s="30">
        <f t="shared" si="0"/>
        <v>9.8</v>
      </c>
      <c r="AY8" s="30">
        <f t="shared" si="0"/>
        <v>9.8</v>
      </c>
      <c r="AZ8" s="30">
        <f t="shared" si="0"/>
        <v>9.8</v>
      </c>
      <c r="BA8" s="30">
        <f t="shared" si="0"/>
        <v>9.8</v>
      </c>
      <c r="BB8" s="30">
        <f t="shared" si="0"/>
        <v>8.1</v>
      </c>
      <c r="BC8" s="30">
        <f t="shared" si="0"/>
        <v>7.4</v>
      </c>
      <c r="BD8" s="30">
        <f t="shared" si="0"/>
        <v>8.1</v>
      </c>
      <c r="BE8" s="30">
        <f t="shared" si="0"/>
        <v>7.4</v>
      </c>
      <c r="BF8" s="30">
        <f t="shared" si="0"/>
        <v>9.9</v>
      </c>
      <c r="BG8" s="30">
        <f t="shared" si="0"/>
        <v>9.266</v>
      </c>
      <c r="BH8" s="30">
        <f t="shared" si="0"/>
        <v>9.9</v>
      </c>
      <c r="BI8" s="30">
        <f t="shared" si="0"/>
        <v>9.266</v>
      </c>
      <c r="BJ8" s="30">
        <f t="shared" si="0"/>
        <v>40</v>
      </c>
      <c r="BK8" s="30">
        <f t="shared" si="0"/>
        <v>38.63</v>
      </c>
      <c r="BL8" s="30">
        <f t="shared" si="0"/>
        <v>9.2</v>
      </c>
      <c r="BM8" s="30">
        <f t="shared" si="0"/>
        <v>9.053</v>
      </c>
      <c r="BN8" s="30">
        <f t="shared" si="0"/>
        <v>9.2</v>
      </c>
      <c r="BO8" s="30">
        <f t="shared" si="0"/>
        <v>9.053</v>
      </c>
      <c r="BP8" s="30">
        <f t="shared" si="0"/>
        <v>7</v>
      </c>
      <c r="BQ8" s="30">
        <f t="shared" si="0"/>
        <v>6.87</v>
      </c>
      <c r="BR8" s="30">
        <f t="shared" si="0"/>
        <v>7</v>
      </c>
      <c r="BS8" s="30">
        <f t="shared" si="0"/>
        <v>6.86</v>
      </c>
      <c r="BT8" s="30">
        <f t="shared" si="0"/>
        <v>16.2</v>
      </c>
      <c r="BU8" s="30">
        <f t="shared" si="0"/>
        <v>15.913</v>
      </c>
      <c r="BV8" s="30">
        <f t="shared" si="0"/>
        <v>100</v>
      </c>
      <c r="BW8" s="30">
        <f t="shared" ref="BW8:CH8" si="1">AVERAGE(BW9:BW19)</f>
        <v>94.424</v>
      </c>
      <c r="BX8" s="62">
        <f t="shared" si="1"/>
        <v>0.19</v>
      </c>
      <c r="BY8" s="62">
        <f t="shared" si="1"/>
        <v>0.248</v>
      </c>
      <c r="BZ8" s="62">
        <f t="shared" si="1"/>
        <v>0.4</v>
      </c>
      <c r="CA8" s="62">
        <f t="shared" si="1"/>
        <v>0.162</v>
      </c>
      <c r="CB8" s="62">
        <f t="shared" si="1"/>
        <v>0.562</v>
      </c>
      <c r="CC8" s="30"/>
      <c r="CD8" s="62">
        <f t="shared" si="1"/>
        <v>0.180719322162048</v>
      </c>
      <c r="CE8" s="62">
        <f t="shared" si="1"/>
        <v>0.245441887873131</v>
      </c>
      <c r="CF8" s="62">
        <f t="shared" si="1"/>
        <v>0.406806855987709</v>
      </c>
      <c r="CG8" s="62">
        <f t="shared" si="1"/>
        <v>0.167031933977113</v>
      </c>
      <c r="CH8" s="62">
        <f t="shared" si="1"/>
        <v>0.573838789964822</v>
      </c>
      <c r="CI8" s="30"/>
    </row>
    <row r="9" s="3" customFormat="1" ht="57" customHeight="1" spans="1:87">
      <c r="A9" s="33"/>
      <c r="B9" s="33">
        <v>1</v>
      </c>
      <c r="C9" s="34" t="s">
        <v>38</v>
      </c>
      <c r="D9" s="35" t="s">
        <v>39</v>
      </c>
      <c r="E9" s="35" t="s">
        <v>40</v>
      </c>
      <c r="F9" s="36">
        <v>200</v>
      </c>
      <c r="G9" s="36">
        <v>200</v>
      </c>
      <c r="H9" s="36">
        <v>0</v>
      </c>
      <c r="I9" s="36">
        <v>0</v>
      </c>
      <c r="J9" s="33">
        <v>3</v>
      </c>
      <c r="K9" s="33">
        <v>3</v>
      </c>
      <c r="L9" s="33">
        <v>2</v>
      </c>
      <c r="M9" s="33">
        <v>2</v>
      </c>
      <c r="N9" s="33">
        <v>5</v>
      </c>
      <c r="O9" s="33">
        <v>5</v>
      </c>
      <c r="P9" s="33">
        <v>2</v>
      </c>
      <c r="Q9" s="33">
        <v>1.73</v>
      </c>
      <c r="R9" s="33">
        <v>3</v>
      </c>
      <c r="S9" s="33">
        <v>3</v>
      </c>
      <c r="T9" s="33">
        <v>5</v>
      </c>
      <c r="U9" s="33">
        <v>4.73</v>
      </c>
      <c r="V9" s="33">
        <v>2</v>
      </c>
      <c r="W9" s="33">
        <v>2</v>
      </c>
      <c r="X9" s="33">
        <v>3</v>
      </c>
      <c r="Y9" s="33">
        <v>3</v>
      </c>
      <c r="Z9" s="33">
        <v>5</v>
      </c>
      <c r="AA9" s="33">
        <v>5</v>
      </c>
      <c r="AB9" s="33">
        <v>15</v>
      </c>
      <c r="AC9" s="33">
        <v>14.73</v>
      </c>
      <c r="AD9" s="33">
        <v>5</v>
      </c>
      <c r="AE9" s="33">
        <v>5</v>
      </c>
      <c r="AF9" s="33">
        <v>5</v>
      </c>
      <c r="AG9" s="33">
        <v>4.99</v>
      </c>
      <c r="AH9" s="33">
        <v>10</v>
      </c>
      <c r="AI9" s="33">
        <v>9.99</v>
      </c>
      <c r="AJ9" s="33">
        <v>5</v>
      </c>
      <c r="AK9" s="33">
        <v>5</v>
      </c>
      <c r="AL9" s="33">
        <v>5</v>
      </c>
      <c r="AM9" s="33">
        <v>5</v>
      </c>
      <c r="AN9" s="33">
        <v>5</v>
      </c>
      <c r="AO9" s="33">
        <v>5</v>
      </c>
      <c r="AP9" s="33">
        <v>15</v>
      </c>
      <c r="AQ9" s="33">
        <v>15</v>
      </c>
      <c r="AR9" s="33">
        <v>25</v>
      </c>
      <c r="AS9" s="33">
        <v>24.99</v>
      </c>
      <c r="AT9" s="33">
        <v>10</v>
      </c>
      <c r="AU9" s="33">
        <v>10</v>
      </c>
      <c r="AV9" s="33">
        <v>10</v>
      </c>
      <c r="AW9" s="33">
        <v>10</v>
      </c>
      <c r="AX9" s="33">
        <v>19</v>
      </c>
      <c r="AY9" s="33">
        <v>19</v>
      </c>
      <c r="AZ9" s="33">
        <v>19</v>
      </c>
      <c r="BA9" s="33">
        <v>19</v>
      </c>
      <c r="BB9" s="33">
        <v>5</v>
      </c>
      <c r="BC9" s="33">
        <v>5</v>
      </c>
      <c r="BD9" s="33">
        <v>5</v>
      </c>
      <c r="BE9" s="33">
        <v>5</v>
      </c>
      <c r="BF9" s="33">
        <v>6</v>
      </c>
      <c r="BG9" s="33">
        <v>2.27</v>
      </c>
      <c r="BH9" s="33">
        <v>6</v>
      </c>
      <c r="BI9" s="33">
        <v>2.27</v>
      </c>
      <c r="BJ9" s="33">
        <v>40</v>
      </c>
      <c r="BK9" s="33">
        <v>36.27</v>
      </c>
      <c r="BL9" s="33">
        <v>10</v>
      </c>
      <c r="BM9" s="33">
        <v>10</v>
      </c>
      <c r="BN9" s="33">
        <v>10</v>
      </c>
      <c r="BO9" s="33">
        <v>10</v>
      </c>
      <c r="BP9" s="33">
        <v>10</v>
      </c>
      <c r="BQ9" s="33">
        <v>9.32</v>
      </c>
      <c r="BR9" s="33">
        <v>10</v>
      </c>
      <c r="BS9" s="33">
        <v>9.32</v>
      </c>
      <c r="BT9" s="33">
        <v>20</v>
      </c>
      <c r="BU9" s="33">
        <v>19.32</v>
      </c>
      <c r="BV9" s="33">
        <v>100</v>
      </c>
      <c r="BW9" s="33">
        <v>95.31</v>
      </c>
      <c r="BX9" s="63">
        <v>0.15</v>
      </c>
      <c r="BY9" s="63">
        <v>0.25</v>
      </c>
      <c r="BZ9" s="63">
        <v>0.4</v>
      </c>
      <c r="CA9" s="63">
        <v>0.2</v>
      </c>
      <c r="CB9" s="63">
        <v>0.6</v>
      </c>
      <c r="CC9" s="33" t="s">
        <v>42</v>
      </c>
      <c r="CD9" s="64">
        <f>AC9/BW9</f>
        <v>0.154548316021404</v>
      </c>
      <c r="CE9" s="64">
        <f>AS9/BW9</f>
        <v>0.262197041233868</v>
      </c>
      <c r="CF9" s="64">
        <f>BK9/BW9</f>
        <v>0.380547686496695</v>
      </c>
      <c r="CG9" s="64">
        <f>BU9/BW9</f>
        <v>0.202706956248033</v>
      </c>
      <c r="CH9" s="64">
        <f>(BK9+BU9)/BW9</f>
        <v>0.583254642744728</v>
      </c>
      <c r="CI9" s="33" t="s">
        <v>46</v>
      </c>
    </row>
    <row r="10" s="3" customFormat="1" ht="57" customHeight="1" spans="1:87">
      <c r="A10" s="33"/>
      <c r="B10" s="33">
        <v>2</v>
      </c>
      <c r="C10" s="34" t="s">
        <v>38</v>
      </c>
      <c r="D10" s="35" t="s">
        <v>52</v>
      </c>
      <c r="E10" s="35" t="s">
        <v>53</v>
      </c>
      <c r="F10" s="37">
        <v>129.8</v>
      </c>
      <c r="G10" s="37">
        <v>129.8</v>
      </c>
      <c r="H10" s="36">
        <v>0</v>
      </c>
      <c r="I10" s="36">
        <v>0</v>
      </c>
      <c r="J10" s="33">
        <v>3</v>
      </c>
      <c r="K10" s="33">
        <v>3</v>
      </c>
      <c r="L10" s="33">
        <v>3</v>
      </c>
      <c r="M10" s="33">
        <v>3</v>
      </c>
      <c r="N10" s="33">
        <v>6</v>
      </c>
      <c r="O10" s="33">
        <v>6</v>
      </c>
      <c r="P10" s="33">
        <v>3</v>
      </c>
      <c r="Q10" s="33">
        <v>2.6</v>
      </c>
      <c r="R10" s="33">
        <v>3</v>
      </c>
      <c r="S10" s="33">
        <v>3</v>
      </c>
      <c r="T10" s="33">
        <v>6</v>
      </c>
      <c r="U10" s="33">
        <v>5.6</v>
      </c>
      <c r="V10" s="33">
        <v>1.5</v>
      </c>
      <c r="W10" s="33">
        <v>1.5</v>
      </c>
      <c r="X10" s="33">
        <v>1.5</v>
      </c>
      <c r="Y10" s="33">
        <v>1.5</v>
      </c>
      <c r="Z10" s="33">
        <v>3</v>
      </c>
      <c r="AA10" s="33">
        <v>3</v>
      </c>
      <c r="AB10" s="33">
        <v>15</v>
      </c>
      <c r="AC10" s="33">
        <v>14.6</v>
      </c>
      <c r="AD10" s="33">
        <v>7.5</v>
      </c>
      <c r="AE10" s="33">
        <v>7.5</v>
      </c>
      <c r="AF10" s="33">
        <v>7.5</v>
      </c>
      <c r="AG10" s="33">
        <v>7.5</v>
      </c>
      <c r="AH10" s="33">
        <v>15</v>
      </c>
      <c r="AI10" s="33">
        <v>15</v>
      </c>
      <c r="AJ10" s="33">
        <v>3.33</v>
      </c>
      <c r="AK10" s="33">
        <v>3.33</v>
      </c>
      <c r="AL10" s="33">
        <v>3.33</v>
      </c>
      <c r="AM10" s="33">
        <v>3.33</v>
      </c>
      <c r="AN10" s="33">
        <v>3.34</v>
      </c>
      <c r="AO10" s="33">
        <v>3.34</v>
      </c>
      <c r="AP10" s="33">
        <v>10</v>
      </c>
      <c r="AQ10" s="33">
        <v>10</v>
      </c>
      <c r="AR10" s="33">
        <v>25</v>
      </c>
      <c r="AS10" s="33">
        <v>25</v>
      </c>
      <c r="AT10" s="33">
        <v>10</v>
      </c>
      <c r="AU10" s="33">
        <v>10</v>
      </c>
      <c r="AV10" s="33">
        <v>10</v>
      </c>
      <c r="AW10" s="33">
        <v>10</v>
      </c>
      <c r="AX10" s="33">
        <v>10</v>
      </c>
      <c r="AY10" s="33">
        <v>10</v>
      </c>
      <c r="AZ10" s="33">
        <v>10</v>
      </c>
      <c r="BA10" s="33">
        <v>10</v>
      </c>
      <c r="BB10" s="33">
        <v>5</v>
      </c>
      <c r="BC10" s="33">
        <v>5</v>
      </c>
      <c r="BD10" s="33">
        <v>5</v>
      </c>
      <c r="BE10" s="33">
        <v>5</v>
      </c>
      <c r="BF10" s="33">
        <v>15</v>
      </c>
      <c r="BG10" s="33">
        <v>15</v>
      </c>
      <c r="BH10" s="33">
        <v>15</v>
      </c>
      <c r="BI10" s="33">
        <v>15</v>
      </c>
      <c r="BJ10" s="33">
        <v>40</v>
      </c>
      <c r="BK10" s="33">
        <v>40</v>
      </c>
      <c r="BL10" s="33">
        <v>10</v>
      </c>
      <c r="BM10" s="33">
        <v>10</v>
      </c>
      <c r="BN10" s="33">
        <v>10</v>
      </c>
      <c r="BO10" s="33">
        <v>10</v>
      </c>
      <c r="BP10" s="33">
        <v>10</v>
      </c>
      <c r="BQ10" s="33">
        <v>9.84</v>
      </c>
      <c r="BR10" s="33">
        <v>10</v>
      </c>
      <c r="BS10" s="33">
        <v>9.84</v>
      </c>
      <c r="BT10" s="33">
        <v>20</v>
      </c>
      <c r="BU10" s="33">
        <v>19.84</v>
      </c>
      <c r="BV10" s="33">
        <v>100</v>
      </c>
      <c r="BW10" s="33">
        <v>99.44</v>
      </c>
      <c r="BX10" s="63">
        <v>0.15</v>
      </c>
      <c r="BY10" s="63">
        <v>0.25</v>
      </c>
      <c r="BZ10" s="63">
        <v>0.4</v>
      </c>
      <c r="CA10" s="63">
        <v>0.2</v>
      </c>
      <c r="CB10" s="63">
        <v>0.6</v>
      </c>
      <c r="CC10" s="33" t="s">
        <v>42</v>
      </c>
      <c r="CD10" s="64">
        <f t="shared" ref="CD10:CD18" si="2">AC10/BW10</f>
        <v>0.146822204344328</v>
      </c>
      <c r="CE10" s="64">
        <f t="shared" ref="CE10:CE18" si="3">AS10/BW10</f>
        <v>0.251407884151247</v>
      </c>
      <c r="CF10" s="64">
        <f t="shared" ref="CF10:CF18" si="4">BK10/BW10</f>
        <v>0.402252614641995</v>
      </c>
      <c r="CG10" s="64">
        <f t="shared" ref="CG10:CG18" si="5">BU10/BW10</f>
        <v>0.19951729686243</v>
      </c>
      <c r="CH10" s="64">
        <f t="shared" ref="CH10:CH18" si="6">(BK10+BU10)/BW10</f>
        <v>0.601769911504425</v>
      </c>
      <c r="CI10" s="33" t="s">
        <v>42</v>
      </c>
    </row>
    <row r="11" s="3" customFormat="1" ht="57" customHeight="1" spans="1:87">
      <c r="A11" s="33"/>
      <c r="B11" s="33">
        <v>3</v>
      </c>
      <c r="C11" s="34" t="s">
        <v>38</v>
      </c>
      <c r="D11" s="35" t="s">
        <v>59</v>
      </c>
      <c r="E11" s="35" t="s">
        <v>60</v>
      </c>
      <c r="F11" s="36">
        <v>300</v>
      </c>
      <c r="G11" s="36">
        <v>300</v>
      </c>
      <c r="H11" s="36">
        <v>0</v>
      </c>
      <c r="I11" s="36">
        <v>0</v>
      </c>
      <c r="J11" s="33">
        <v>4</v>
      </c>
      <c r="K11" s="33">
        <v>4</v>
      </c>
      <c r="L11" s="33">
        <v>4</v>
      </c>
      <c r="M11" s="33">
        <v>4</v>
      </c>
      <c r="N11" s="33">
        <v>8</v>
      </c>
      <c r="O11" s="33">
        <v>8</v>
      </c>
      <c r="P11" s="33">
        <v>3</v>
      </c>
      <c r="Q11" s="33">
        <v>3</v>
      </c>
      <c r="R11" s="33">
        <v>3</v>
      </c>
      <c r="S11" s="33">
        <v>3</v>
      </c>
      <c r="T11" s="33">
        <v>6</v>
      </c>
      <c r="U11" s="33">
        <v>6</v>
      </c>
      <c r="V11" s="33">
        <v>3</v>
      </c>
      <c r="W11" s="33">
        <v>3</v>
      </c>
      <c r="X11" s="33">
        <v>3</v>
      </c>
      <c r="Y11" s="33">
        <v>3</v>
      </c>
      <c r="Z11" s="33">
        <v>6</v>
      </c>
      <c r="AA11" s="33">
        <v>6</v>
      </c>
      <c r="AB11" s="33">
        <v>20</v>
      </c>
      <c r="AC11" s="33">
        <v>20</v>
      </c>
      <c r="AD11" s="33">
        <v>4</v>
      </c>
      <c r="AE11" s="33">
        <v>4</v>
      </c>
      <c r="AF11" s="33">
        <v>4</v>
      </c>
      <c r="AG11" s="33">
        <v>3.4</v>
      </c>
      <c r="AH11" s="33">
        <v>8</v>
      </c>
      <c r="AI11" s="33">
        <v>7.4</v>
      </c>
      <c r="AJ11" s="33">
        <v>4</v>
      </c>
      <c r="AK11" s="33">
        <v>4</v>
      </c>
      <c r="AL11" s="33">
        <v>4</v>
      </c>
      <c r="AM11" s="33">
        <v>4</v>
      </c>
      <c r="AN11" s="33">
        <v>4</v>
      </c>
      <c r="AO11" s="33">
        <v>4</v>
      </c>
      <c r="AP11" s="33">
        <v>12</v>
      </c>
      <c r="AQ11" s="33">
        <v>12</v>
      </c>
      <c r="AR11" s="33">
        <v>20</v>
      </c>
      <c r="AS11" s="36">
        <v>19.4</v>
      </c>
      <c r="AT11" s="33">
        <v>20</v>
      </c>
      <c r="AU11" s="33">
        <v>20</v>
      </c>
      <c r="AV11" s="33">
        <v>20</v>
      </c>
      <c r="AW11" s="33">
        <v>20</v>
      </c>
      <c r="AX11" s="33">
        <v>4</v>
      </c>
      <c r="AY11" s="33">
        <v>4</v>
      </c>
      <c r="AZ11" s="33">
        <v>4</v>
      </c>
      <c r="BA11" s="33">
        <v>4</v>
      </c>
      <c r="BB11" s="33">
        <v>4</v>
      </c>
      <c r="BC11" s="33">
        <v>4</v>
      </c>
      <c r="BD11" s="33">
        <v>4</v>
      </c>
      <c r="BE11" s="33">
        <v>4</v>
      </c>
      <c r="BF11" s="33">
        <v>20</v>
      </c>
      <c r="BG11" s="33">
        <v>17.77</v>
      </c>
      <c r="BH11" s="33">
        <v>20</v>
      </c>
      <c r="BI11" s="33">
        <v>17.77</v>
      </c>
      <c r="BJ11" s="33">
        <v>48</v>
      </c>
      <c r="BK11" s="33">
        <v>45.77</v>
      </c>
      <c r="BL11" s="33">
        <v>7</v>
      </c>
      <c r="BM11" s="33">
        <v>7</v>
      </c>
      <c r="BN11" s="33">
        <v>7</v>
      </c>
      <c r="BO11" s="33">
        <v>7</v>
      </c>
      <c r="BP11" s="33">
        <v>5</v>
      </c>
      <c r="BQ11" s="33">
        <v>5</v>
      </c>
      <c r="BR11" s="33">
        <v>5</v>
      </c>
      <c r="BS11" s="33">
        <v>4.9</v>
      </c>
      <c r="BT11" s="33">
        <v>12</v>
      </c>
      <c r="BU11" s="33">
        <v>11.9</v>
      </c>
      <c r="BV11" s="33">
        <v>100</v>
      </c>
      <c r="BW11" s="33">
        <v>97.07</v>
      </c>
      <c r="BX11" s="63">
        <v>0.2</v>
      </c>
      <c r="BY11" s="63">
        <v>0.2</v>
      </c>
      <c r="BZ11" s="63">
        <v>0.48</v>
      </c>
      <c r="CA11" s="63">
        <v>0.12</v>
      </c>
      <c r="CB11" s="63">
        <v>0.6</v>
      </c>
      <c r="CC11" s="33" t="s">
        <v>42</v>
      </c>
      <c r="CD11" s="64">
        <f t="shared" si="2"/>
        <v>0.206036880601628</v>
      </c>
      <c r="CE11" s="64">
        <f t="shared" si="3"/>
        <v>0.199855774183579</v>
      </c>
      <c r="CF11" s="64">
        <f t="shared" si="4"/>
        <v>0.471515401256825</v>
      </c>
      <c r="CG11" s="64">
        <f t="shared" si="5"/>
        <v>0.122591943957968</v>
      </c>
      <c r="CH11" s="64">
        <f t="shared" si="6"/>
        <v>0.594107345214793</v>
      </c>
      <c r="CI11" s="33" t="s">
        <v>46</v>
      </c>
    </row>
    <row r="12" s="3" customFormat="1" ht="57" customHeight="1" spans="1:87">
      <c r="A12" s="33"/>
      <c r="B12" s="33">
        <v>4</v>
      </c>
      <c r="C12" s="34" t="s">
        <v>38</v>
      </c>
      <c r="D12" s="35" t="s">
        <v>66</v>
      </c>
      <c r="E12" s="35" t="s">
        <v>67</v>
      </c>
      <c r="F12" s="36">
        <v>103.9</v>
      </c>
      <c r="G12" s="36">
        <v>103.9</v>
      </c>
      <c r="H12" s="36">
        <v>0</v>
      </c>
      <c r="I12" s="36">
        <v>0</v>
      </c>
      <c r="J12" s="33">
        <v>4</v>
      </c>
      <c r="K12" s="33">
        <v>4</v>
      </c>
      <c r="L12" s="33">
        <v>4</v>
      </c>
      <c r="M12" s="33">
        <v>4</v>
      </c>
      <c r="N12" s="33">
        <v>8</v>
      </c>
      <c r="O12" s="33">
        <v>8</v>
      </c>
      <c r="P12" s="33">
        <v>4</v>
      </c>
      <c r="Q12" s="33">
        <v>4</v>
      </c>
      <c r="R12" s="33">
        <v>4</v>
      </c>
      <c r="S12" s="33">
        <v>4</v>
      </c>
      <c r="T12" s="33">
        <v>8</v>
      </c>
      <c r="U12" s="33">
        <v>8</v>
      </c>
      <c r="V12" s="33">
        <v>4</v>
      </c>
      <c r="W12" s="33">
        <v>4</v>
      </c>
      <c r="X12" s="33">
        <v>4</v>
      </c>
      <c r="Y12" s="33">
        <v>4</v>
      </c>
      <c r="Z12" s="33">
        <v>8</v>
      </c>
      <c r="AA12" s="33">
        <v>8</v>
      </c>
      <c r="AB12" s="33">
        <v>24</v>
      </c>
      <c r="AC12" s="33">
        <v>24</v>
      </c>
      <c r="AD12" s="33">
        <v>4</v>
      </c>
      <c r="AE12" s="33">
        <v>2.89</v>
      </c>
      <c r="AF12" s="33">
        <v>4</v>
      </c>
      <c r="AG12" s="33">
        <v>2.89</v>
      </c>
      <c r="AH12" s="33">
        <v>8</v>
      </c>
      <c r="AI12" s="33">
        <v>5.78</v>
      </c>
      <c r="AJ12" s="33">
        <v>3</v>
      </c>
      <c r="AK12" s="33">
        <v>3</v>
      </c>
      <c r="AL12" s="33">
        <v>3</v>
      </c>
      <c r="AM12" s="33">
        <v>3</v>
      </c>
      <c r="AN12" s="33">
        <v>4</v>
      </c>
      <c r="AO12" s="33">
        <v>4</v>
      </c>
      <c r="AP12" s="33">
        <v>10</v>
      </c>
      <c r="AQ12" s="33">
        <v>10</v>
      </c>
      <c r="AR12" s="33">
        <v>16</v>
      </c>
      <c r="AS12" s="33">
        <v>15.78</v>
      </c>
      <c r="AT12" s="33">
        <v>10</v>
      </c>
      <c r="AU12" s="33">
        <v>10</v>
      </c>
      <c r="AV12" s="33">
        <v>10</v>
      </c>
      <c r="AW12" s="33">
        <v>10</v>
      </c>
      <c r="AX12" s="33">
        <v>10</v>
      </c>
      <c r="AY12" s="33">
        <v>10</v>
      </c>
      <c r="AZ12" s="33">
        <v>10</v>
      </c>
      <c r="BA12" s="33">
        <v>10</v>
      </c>
      <c r="BB12" s="33">
        <v>10</v>
      </c>
      <c r="BC12" s="33">
        <v>10</v>
      </c>
      <c r="BD12" s="33">
        <v>10</v>
      </c>
      <c r="BE12" s="33">
        <v>10</v>
      </c>
      <c r="BF12" s="33">
        <v>10</v>
      </c>
      <c r="BG12" s="33">
        <v>9.62</v>
      </c>
      <c r="BH12" s="33">
        <v>10</v>
      </c>
      <c r="BI12" s="33">
        <v>9.62</v>
      </c>
      <c r="BJ12" s="33">
        <v>40</v>
      </c>
      <c r="BK12" s="33">
        <v>39.62</v>
      </c>
      <c r="BL12" s="33">
        <v>10</v>
      </c>
      <c r="BM12" s="33">
        <v>10</v>
      </c>
      <c r="BN12" s="33">
        <v>10</v>
      </c>
      <c r="BO12" s="33">
        <v>10</v>
      </c>
      <c r="BP12" s="33">
        <v>10</v>
      </c>
      <c r="BQ12" s="33">
        <v>9.54</v>
      </c>
      <c r="BR12" s="33">
        <v>10</v>
      </c>
      <c r="BS12" s="33">
        <v>9.54</v>
      </c>
      <c r="BT12" s="33">
        <v>20</v>
      </c>
      <c r="BU12" s="33">
        <v>19.54</v>
      </c>
      <c r="BV12" s="33">
        <v>100</v>
      </c>
      <c r="BW12" s="33">
        <v>98.94</v>
      </c>
      <c r="BX12" s="63">
        <v>0.24</v>
      </c>
      <c r="BY12" s="63">
        <v>0.16</v>
      </c>
      <c r="BZ12" s="63">
        <v>0.4</v>
      </c>
      <c r="CA12" s="63">
        <v>0.2</v>
      </c>
      <c r="CB12" s="63">
        <v>0.6</v>
      </c>
      <c r="CC12" s="33" t="s">
        <v>42</v>
      </c>
      <c r="CD12" s="64">
        <f t="shared" si="2"/>
        <v>0.242571255306246</v>
      </c>
      <c r="CE12" s="64">
        <f t="shared" si="3"/>
        <v>0.159490600363857</v>
      </c>
      <c r="CF12" s="64">
        <f t="shared" si="4"/>
        <v>0.400444713968061</v>
      </c>
      <c r="CG12" s="64">
        <f t="shared" si="5"/>
        <v>0.197493430361835</v>
      </c>
      <c r="CH12" s="64">
        <f t="shared" si="6"/>
        <v>0.597938144329897</v>
      </c>
      <c r="CI12" s="33" t="s">
        <v>46</v>
      </c>
    </row>
    <row r="13" s="3" customFormat="1" ht="57" customHeight="1" spans="1:87">
      <c r="A13" s="33"/>
      <c r="B13" s="34">
        <v>5</v>
      </c>
      <c r="C13" s="34" t="s">
        <v>38</v>
      </c>
      <c r="D13" s="35" t="s">
        <v>73</v>
      </c>
      <c r="E13" s="35" t="s">
        <v>74</v>
      </c>
      <c r="F13" s="36">
        <f t="shared" ref="F13:F15" si="7">SUM(G13:I13)</f>
        <v>35000</v>
      </c>
      <c r="G13" s="36">
        <v>7000</v>
      </c>
      <c r="H13" s="36">
        <v>0</v>
      </c>
      <c r="I13" s="36">
        <v>28000</v>
      </c>
      <c r="J13" s="33">
        <v>5</v>
      </c>
      <c r="K13" s="33">
        <v>5</v>
      </c>
      <c r="L13" s="33">
        <v>3</v>
      </c>
      <c r="M13" s="33">
        <v>3</v>
      </c>
      <c r="N13" s="33">
        <f t="shared" ref="N13:N16" si="8">SUM(L13,J13)</f>
        <v>8</v>
      </c>
      <c r="O13" s="33">
        <f t="shared" ref="O13:O16" si="9">SUM(K13,M13)</f>
        <v>8</v>
      </c>
      <c r="P13" s="33">
        <v>4</v>
      </c>
      <c r="Q13" s="33">
        <v>3</v>
      </c>
      <c r="R13" s="33">
        <v>4</v>
      </c>
      <c r="S13" s="33">
        <v>0</v>
      </c>
      <c r="T13" s="33">
        <f t="shared" ref="T13:T16" si="10">SUM(P13,R13)</f>
        <v>8</v>
      </c>
      <c r="U13" s="33">
        <f t="shared" ref="U13:U16" si="11">SUM(S13,Q13)</f>
        <v>3</v>
      </c>
      <c r="V13" s="33">
        <v>4</v>
      </c>
      <c r="W13" s="33">
        <v>4</v>
      </c>
      <c r="X13" s="33">
        <v>2</v>
      </c>
      <c r="Y13" s="33">
        <v>2</v>
      </c>
      <c r="Z13" s="33">
        <f t="shared" ref="Z13:Z16" si="12">SUM(V13,X13)</f>
        <v>6</v>
      </c>
      <c r="AA13" s="33">
        <f t="shared" ref="AA13:AA16" si="13">SUM(W13,Y13)</f>
        <v>6</v>
      </c>
      <c r="AB13" s="33">
        <f t="shared" ref="AB13:AB16" si="14">SUM(X13,V13,J13,L13,P13,R13)</f>
        <v>22</v>
      </c>
      <c r="AC13" s="33">
        <f t="shared" ref="AC13:AC16" si="15">SUM(Y13,W13,S13,Q13,M13,K13)</f>
        <v>17</v>
      </c>
      <c r="AD13" s="33">
        <v>2</v>
      </c>
      <c r="AE13" s="33">
        <v>1</v>
      </c>
      <c r="AF13" s="33">
        <v>4</v>
      </c>
      <c r="AG13" s="33">
        <v>2</v>
      </c>
      <c r="AH13" s="33">
        <f t="shared" ref="AH13:AH16" si="16">SUM(AD13,AF13)</f>
        <v>6</v>
      </c>
      <c r="AI13" s="33">
        <f t="shared" ref="AI13:AI16" si="17">SUM(AE13,AG13)</f>
        <v>3</v>
      </c>
      <c r="AJ13" s="33">
        <v>7</v>
      </c>
      <c r="AK13" s="33">
        <v>7</v>
      </c>
      <c r="AL13" s="33">
        <v>9</v>
      </c>
      <c r="AM13" s="33">
        <v>9</v>
      </c>
      <c r="AN13" s="33">
        <v>16</v>
      </c>
      <c r="AO13" s="33">
        <v>11.5</v>
      </c>
      <c r="AP13" s="33">
        <f t="shared" ref="AP13:AP16" si="18">SUM(AJ13,AL13,AN13)</f>
        <v>32</v>
      </c>
      <c r="AQ13" s="33">
        <f t="shared" ref="AQ13:AQ16" si="19">SUM(AK13,AM13,AO13)</f>
        <v>27.5</v>
      </c>
      <c r="AR13" s="33">
        <f t="shared" ref="AR13:AR16" si="20">SUM(AN13,AL13,AJ13,AF13,AD13)</f>
        <v>38</v>
      </c>
      <c r="AS13" s="33">
        <f t="shared" ref="AS13:AS16" si="21">SUM(AO13,AM13,AK13,AG13,AE13)</f>
        <v>30.5</v>
      </c>
      <c r="AT13" s="33">
        <v>12</v>
      </c>
      <c r="AU13" s="33">
        <v>12</v>
      </c>
      <c r="AV13" s="33">
        <f t="shared" ref="AV13:BA13" si="22">AT13</f>
        <v>12</v>
      </c>
      <c r="AW13" s="33">
        <f t="shared" si="22"/>
        <v>12</v>
      </c>
      <c r="AX13" s="33">
        <v>6</v>
      </c>
      <c r="AY13" s="33">
        <v>6</v>
      </c>
      <c r="AZ13" s="33">
        <f t="shared" si="22"/>
        <v>6</v>
      </c>
      <c r="BA13" s="33">
        <f t="shared" si="22"/>
        <v>6</v>
      </c>
      <c r="BB13" s="33">
        <v>7</v>
      </c>
      <c r="BC13" s="33">
        <v>4</v>
      </c>
      <c r="BD13" s="33">
        <f t="shared" ref="BD13:BI13" si="23">BB13</f>
        <v>7</v>
      </c>
      <c r="BE13" s="33">
        <f t="shared" si="23"/>
        <v>4</v>
      </c>
      <c r="BF13" s="33">
        <v>5</v>
      </c>
      <c r="BG13" s="33">
        <v>5</v>
      </c>
      <c r="BH13" s="33">
        <f t="shared" si="23"/>
        <v>5</v>
      </c>
      <c r="BI13" s="33">
        <f t="shared" si="23"/>
        <v>5</v>
      </c>
      <c r="BJ13" s="33">
        <f t="shared" ref="BJ13:BJ16" si="24">SUM(BF13,BB13,AX13,AT13)</f>
        <v>30</v>
      </c>
      <c r="BK13" s="33">
        <f t="shared" ref="BK13:BK16" si="25">SUM(BG13,BC13,AY13,AU13)</f>
        <v>27</v>
      </c>
      <c r="BL13" s="33">
        <v>5</v>
      </c>
      <c r="BM13" s="33">
        <v>5</v>
      </c>
      <c r="BN13" s="33">
        <f t="shared" ref="BN13:BS13" si="26">BL13</f>
        <v>5</v>
      </c>
      <c r="BO13" s="33">
        <f t="shared" si="26"/>
        <v>5</v>
      </c>
      <c r="BP13" s="33">
        <v>5</v>
      </c>
      <c r="BQ13" s="33">
        <v>5</v>
      </c>
      <c r="BR13" s="33">
        <f t="shared" si="26"/>
        <v>5</v>
      </c>
      <c r="BS13" s="33">
        <f t="shared" si="26"/>
        <v>5</v>
      </c>
      <c r="BT13" s="33">
        <f t="shared" ref="BT13:BT16" si="27">SUM(BP13,BL13)</f>
        <v>10</v>
      </c>
      <c r="BU13" s="33">
        <f t="shared" ref="BU13:BU16" si="28">SUM(BM13,BQ13)</f>
        <v>10</v>
      </c>
      <c r="BV13" s="33">
        <f t="shared" ref="BV13:BV16" si="29">SUM(BT13,BJ13,AR13,AB13)</f>
        <v>100</v>
      </c>
      <c r="BW13" s="33">
        <f t="shared" ref="BW13:BW16" si="30">SUM(BU13,BK13,AS13,AC13)</f>
        <v>84.5</v>
      </c>
      <c r="BX13" s="63">
        <f t="shared" ref="BX13:BX16" si="31">AB13/BV13</f>
        <v>0.22</v>
      </c>
      <c r="BY13" s="63">
        <f t="shared" ref="BY13:BY16" si="32">AR13/BV13</f>
        <v>0.38</v>
      </c>
      <c r="BZ13" s="63">
        <f t="shared" ref="BZ13:BZ16" si="33">BJ13/BV13</f>
        <v>0.3</v>
      </c>
      <c r="CA13" s="63">
        <f t="shared" ref="CA13:CA16" si="34">BT13/BV13</f>
        <v>0.1</v>
      </c>
      <c r="CB13" s="63">
        <f t="shared" ref="CB13:CB16" si="35">(BJ13+BT13)/BV13</f>
        <v>0.4</v>
      </c>
      <c r="CC13" s="33" t="s">
        <v>46</v>
      </c>
      <c r="CD13" s="64">
        <f t="shared" si="2"/>
        <v>0.201183431952663</v>
      </c>
      <c r="CE13" s="64">
        <f t="shared" si="3"/>
        <v>0.36094674556213</v>
      </c>
      <c r="CF13" s="64">
        <f t="shared" si="4"/>
        <v>0.319526627218935</v>
      </c>
      <c r="CG13" s="64">
        <f t="shared" si="5"/>
        <v>0.118343195266272</v>
      </c>
      <c r="CH13" s="64">
        <f t="shared" si="6"/>
        <v>0.437869822485207</v>
      </c>
      <c r="CI13" s="33" t="s">
        <v>46</v>
      </c>
    </row>
    <row r="14" s="3" customFormat="1" ht="57" customHeight="1" spans="1:87">
      <c r="A14" s="38"/>
      <c r="B14" s="38">
        <v>6</v>
      </c>
      <c r="C14" s="34" t="s">
        <v>38</v>
      </c>
      <c r="D14" s="35" t="s">
        <v>81</v>
      </c>
      <c r="E14" s="39" t="s">
        <v>82</v>
      </c>
      <c r="F14" s="40">
        <f t="shared" si="7"/>
        <v>6566.79</v>
      </c>
      <c r="G14" s="40">
        <v>6566.79</v>
      </c>
      <c r="H14" s="36">
        <v>0</v>
      </c>
      <c r="I14" s="36">
        <v>0</v>
      </c>
      <c r="J14" s="38">
        <v>3</v>
      </c>
      <c r="K14" s="38">
        <v>3</v>
      </c>
      <c r="L14" s="38">
        <v>3</v>
      </c>
      <c r="M14" s="38">
        <v>3</v>
      </c>
      <c r="N14" s="38">
        <f t="shared" si="8"/>
        <v>6</v>
      </c>
      <c r="O14" s="38">
        <f t="shared" si="9"/>
        <v>6</v>
      </c>
      <c r="P14" s="38">
        <v>8</v>
      </c>
      <c r="Q14" s="38">
        <v>5.76</v>
      </c>
      <c r="R14" s="38">
        <v>2</v>
      </c>
      <c r="S14" s="38">
        <v>2</v>
      </c>
      <c r="T14" s="38">
        <f t="shared" si="10"/>
        <v>10</v>
      </c>
      <c r="U14" s="38">
        <f t="shared" si="11"/>
        <v>7.76</v>
      </c>
      <c r="V14" s="38">
        <v>2</v>
      </c>
      <c r="W14" s="38">
        <v>2</v>
      </c>
      <c r="X14" s="38">
        <v>2</v>
      </c>
      <c r="Y14" s="38">
        <v>2</v>
      </c>
      <c r="Z14" s="38">
        <f t="shared" si="12"/>
        <v>4</v>
      </c>
      <c r="AA14" s="38">
        <f t="shared" si="13"/>
        <v>4</v>
      </c>
      <c r="AB14" s="38">
        <f t="shared" si="14"/>
        <v>20</v>
      </c>
      <c r="AC14" s="38">
        <f t="shared" si="15"/>
        <v>17.76</v>
      </c>
      <c r="AD14" s="38">
        <v>3</v>
      </c>
      <c r="AE14" s="38">
        <v>3</v>
      </c>
      <c r="AF14" s="38">
        <v>4</v>
      </c>
      <c r="AG14" s="38">
        <v>4</v>
      </c>
      <c r="AH14" s="38">
        <f t="shared" si="16"/>
        <v>7</v>
      </c>
      <c r="AI14" s="38">
        <f t="shared" si="17"/>
        <v>7</v>
      </c>
      <c r="AJ14" s="38">
        <v>3</v>
      </c>
      <c r="AK14" s="38">
        <v>3</v>
      </c>
      <c r="AL14" s="38">
        <v>5</v>
      </c>
      <c r="AM14" s="38">
        <v>5</v>
      </c>
      <c r="AN14" s="38">
        <v>5</v>
      </c>
      <c r="AO14" s="38">
        <v>3.75</v>
      </c>
      <c r="AP14" s="38">
        <f t="shared" si="18"/>
        <v>13</v>
      </c>
      <c r="AQ14" s="38">
        <f t="shared" si="19"/>
        <v>11.75</v>
      </c>
      <c r="AR14" s="38">
        <f t="shared" si="20"/>
        <v>20</v>
      </c>
      <c r="AS14" s="38">
        <f t="shared" si="21"/>
        <v>18.75</v>
      </c>
      <c r="AT14" s="38">
        <v>15</v>
      </c>
      <c r="AU14" s="38">
        <v>14.64</v>
      </c>
      <c r="AV14" s="38">
        <f t="shared" ref="AV14:BA14" si="36">AT14</f>
        <v>15</v>
      </c>
      <c r="AW14" s="38">
        <f t="shared" si="36"/>
        <v>14.64</v>
      </c>
      <c r="AX14" s="38">
        <v>8</v>
      </c>
      <c r="AY14" s="38">
        <v>8</v>
      </c>
      <c r="AZ14" s="38">
        <f t="shared" si="36"/>
        <v>8</v>
      </c>
      <c r="BA14" s="38">
        <f t="shared" si="36"/>
        <v>8</v>
      </c>
      <c r="BB14" s="38">
        <v>12</v>
      </c>
      <c r="BC14" s="38">
        <v>12</v>
      </c>
      <c r="BD14" s="38">
        <f t="shared" ref="BD14:BI14" si="37">BB14</f>
        <v>12</v>
      </c>
      <c r="BE14" s="38">
        <f t="shared" si="37"/>
        <v>12</v>
      </c>
      <c r="BF14" s="38">
        <v>15</v>
      </c>
      <c r="BG14" s="38">
        <v>15</v>
      </c>
      <c r="BH14" s="38">
        <f t="shared" si="37"/>
        <v>15</v>
      </c>
      <c r="BI14" s="38">
        <f t="shared" si="37"/>
        <v>15</v>
      </c>
      <c r="BJ14" s="38">
        <f t="shared" si="24"/>
        <v>50</v>
      </c>
      <c r="BK14" s="38">
        <f t="shared" si="25"/>
        <v>49.64</v>
      </c>
      <c r="BL14" s="38">
        <v>6</v>
      </c>
      <c r="BM14" s="38">
        <v>6</v>
      </c>
      <c r="BN14" s="38">
        <f t="shared" ref="BN14:BS14" si="38">BL14</f>
        <v>6</v>
      </c>
      <c r="BO14" s="38">
        <f t="shared" si="38"/>
        <v>6</v>
      </c>
      <c r="BP14" s="38">
        <v>4</v>
      </c>
      <c r="BQ14" s="38">
        <v>4</v>
      </c>
      <c r="BR14" s="38">
        <f t="shared" si="38"/>
        <v>4</v>
      </c>
      <c r="BS14" s="38">
        <f t="shared" si="38"/>
        <v>4</v>
      </c>
      <c r="BT14" s="38">
        <f t="shared" si="27"/>
        <v>10</v>
      </c>
      <c r="BU14" s="38">
        <f t="shared" si="28"/>
        <v>10</v>
      </c>
      <c r="BV14" s="38">
        <f t="shared" si="29"/>
        <v>100</v>
      </c>
      <c r="BW14" s="38">
        <f t="shared" si="30"/>
        <v>96.15</v>
      </c>
      <c r="BX14" s="64">
        <f t="shared" si="31"/>
        <v>0.2</v>
      </c>
      <c r="BY14" s="64">
        <f t="shared" si="32"/>
        <v>0.2</v>
      </c>
      <c r="BZ14" s="64">
        <f t="shared" si="33"/>
        <v>0.5</v>
      </c>
      <c r="CA14" s="64">
        <f t="shared" si="34"/>
        <v>0.1</v>
      </c>
      <c r="CB14" s="64">
        <f t="shared" si="35"/>
        <v>0.6</v>
      </c>
      <c r="CC14" s="38" t="s">
        <v>42</v>
      </c>
      <c r="CD14" s="64">
        <f t="shared" si="2"/>
        <v>0.184711388455538</v>
      </c>
      <c r="CE14" s="64">
        <f t="shared" si="3"/>
        <v>0.195007800312012</v>
      </c>
      <c r="CF14" s="64">
        <f t="shared" si="4"/>
        <v>0.516276651066043</v>
      </c>
      <c r="CG14" s="64">
        <f t="shared" si="5"/>
        <v>0.104004160166407</v>
      </c>
      <c r="CH14" s="64">
        <f t="shared" si="6"/>
        <v>0.620280811232449</v>
      </c>
      <c r="CI14" s="33" t="s">
        <v>42</v>
      </c>
    </row>
    <row r="15" s="4" customFormat="1" ht="57" customHeight="1" spans="1:87">
      <c r="A15" s="41"/>
      <c r="B15" s="41">
        <v>7</v>
      </c>
      <c r="C15" s="42" t="s">
        <v>38</v>
      </c>
      <c r="D15" s="43" t="s">
        <v>81</v>
      </c>
      <c r="E15" s="43" t="s">
        <v>88</v>
      </c>
      <c r="F15" s="44">
        <f t="shared" si="7"/>
        <v>5000</v>
      </c>
      <c r="G15" s="44">
        <v>0</v>
      </c>
      <c r="H15" s="36">
        <v>0</v>
      </c>
      <c r="I15" s="36">
        <v>5000</v>
      </c>
      <c r="J15" s="38">
        <v>3</v>
      </c>
      <c r="K15" s="38">
        <v>3</v>
      </c>
      <c r="L15" s="38">
        <v>3</v>
      </c>
      <c r="M15" s="38">
        <v>3</v>
      </c>
      <c r="N15" s="38">
        <f t="shared" si="8"/>
        <v>6</v>
      </c>
      <c r="O15" s="38">
        <f t="shared" si="9"/>
        <v>6</v>
      </c>
      <c r="P15" s="38">
        <v>3</v>
      </c>
      <c r="Q15" s="38">
        <v>3</v>
      </c>
      <c r="R15" s="38">
        <v>4</v>
      </c>
      <c r="S15" s="38">
        <v>3.1</v>
      </c>
      <c r="T15" s="38">
        <f t="shared" si="10"/>
        <v>7</v>
      </c>
      <c r="U15" s="38">
        <f t="shared" si="11"/>
        <v>6.1</v>
      </c>
      <c r="V15" s="38">
        <v>3</v>
      </c>
      <c r="W15" s="38">
        <v>3</v>
      </c>
      <c r="X15" s="38">
        <v>3</v>
      </c>
      <c r="Y15" s="38">
        <v>3</v>
      </c>
      <c r="Z15" s="38">
        <f t="shared" si="12"/>
        <v>6</v>
      </c>
      <c r="AA15" s="38">
        <f t="shared" si="13"/>
        <v>6</v>
      </c>
      <c r="AB15" s="38">
        <f t="shared" si="14"/>
        <v>19</v>
      </c>
      <c r="AC15" s="38">
        <f t="shared" si="15"/>
        <v>18.1</v>
      </c>
      <c r="AD15" s="38">
        <v>5</v>
      </c>
      <c r="AE15" s="38">
        <v>5</v>
      </c>
      <c r="AF15" s="38">
        <v>5</v>
      </c>
      <c r="AG15" s="38">
        <v>4</v>
      </c>
      <c r="AH15" s="38">
        <f t="shared" si="16"/>
        <v>10</v>
      </c>
      <c r="AI15" s="38">
        <f t="shared" si="17"/>
        <v>9</v>
      </c>
      <c r="AJ15" s="38">
        <v>3</v>
      </c>
      <c r="AK15" s="38">
        <v>2.5</v>
      </c>
      <c r="AL15" s="38">
        <v>4</v>
      </c>
      <c r="AM15" s="38">
        <v>3.2</v>
      </c>
      <c r="AN15" s="38">
        <v>4</v>
      </c>
      <c r="AO15" s="38">
        <v>4</v>
      </c>
      <c r="AP15" s="38">
        <f t="shared" si="18"/>
        <v>11</v>
      </c>
      <c r="AQ15" s="38">
        <f t="shared" si="19"/>
        <v>9.7</v>
      </c>
      <c r="AR15" s="38">
        <f t="shared" si="20"/>
        <v>21</v>
      </c>
      <c r="AS15" s="38">
        <f t="shared" si="21"/>
        <v>18.7</v>
      </c>
      <c r="AT15" s="38">
        <v>10</v>
      </c>
      <c r="AU15" s="38">
        <v>10</v>
      </c>
      <c r="AV15" s="38">
        <v>10</v>
      </c>
      <c r="AW15" s="38">
        <v>10</v>
      </c>
      <c r="AX15" s="38">
        <v>10</v>
      </c>
      <c r="AY15" s="38">
        <v>10</v>
      </c>
      <c r="AZ15" s="38">
        <f t="shared" ref="AZ15:BE15" si="39">AX15</f>
        <v>10</v>
      </c>
      <c r="BA15" s="38">
        <f t="shared" si="39"/>
        <v>10</v>
      </c>
      <c r="BB15" s="38">
        <v>10</v>
      </c>
      <c r="BC15" s="38">
        <v>10</v>
      </c>
      <c r="BD15" s="38">
        <f t="shared" si="39"/>
        <v>10</v>
      </c>
      <c r="BE15" s="38">
        <f t="shared" si="39"/>
        <v>10</v>
      </c>
      <c r="BF15" s="38">
        <v>10</v>
      </c>
      <c r="BG15" s="38">
        <v>10</v>
      </c>
      <c r="BH15" s="38">
        <f>BF15</f>
        <v>10</v>
      </c>
      <c r="BI15" s="38">
        <f>BG15</f>
        <v>10</v>
      </c>
      <c r="BJ15" s="38">
        <f t="shared" si="24"/>
        <v>40</v>
      </c>
      <c r="BK15" s="38">
        <f t="shared" si="25"/>
        <v>40</v>
      </c>
      <c r="BL15" s="38">
        <v>10</v>
      </c>
      <c r="BM15" s="38">
        <v>10</v>
      </c>
      <c r="BN15" s="38">
        <f t="shared" ref="BN15:BS15" si="40">BL15</f>
        <v>10</v>
      </c>
      <c r="BO15" s="38">
        <v>10</v>
      </c>
      <c r="BP15" s="38">
        <v>10</v>
      </c>
      <c r="BQ15" s="38">
        <v>10</v>
      </c>
      <c r="BR15" s="38">
        <f t="shared" si="40"/>
        <v>10</v>
      </c>
      <c r="BS15" s="38">
        <f t="shared" si="40"/>
        <v>10</v>
      </c>
      <c r="BT15" s="38">
        <f t="shared" si="27"/>
        <v>20</v>
      </c>
      <c r="BU15" s="38">
        <f t="shared" si="28"/>
        <v>20</v>
      </c>
      <c r="BV15" s="38">
        <f t="shared" si="29"/>
        <v>100</v>
      </c>
      <c r="BW15" s="38">
        <f t="shared" si="30"/>
        <v>96.8</v>
      </c>
      <c r="BX15" s="64">
        <f t="shared" si="31"/>
        <v>0.19</v>
      </c>
      <c r="BY15" s="64">
        <f t="shared" si="32"/>
        <v>0.21</v>
      </c>
      <c r="BZ15" s="64">
        <f t="shared" si="33"/>
        <v>0.4</v>
      </c>
      <c r="CA15" s="64">
        <f t="shared" si="34"/>
        <v>0.2</v>
      </c>
      <c r="CB15" s="64">
        <f t="shared" si="35"/>
        <v>0.6</v>
      </c>
      <c r="CC15" s="38" t="s">
        <v>42</v>
      </c>
      <c r="CD15" s="64">
        <f t="shared" si="2"/>
        <v>0.18698347107438</v>
      </c>
      <c r="CE15" s="64">
        <f t="shared" si="3"/>
        <v>0.193181818181818</v>
      </c>
      <c r="CF15" s="64">
        <f t="shared" si="4"/>
        <v>0.413223140495868</v>
      </c>
      <c r="CG15" s="64">
        <f t="shared" si="5"/>
        <v>0.206611570247934</v>
      </c>
      <c r="CH15" s="64">
        <f t="shared" si="6"/>
        <v>0.619834710743802</v>
      </c>
      <c r="CI15" s="38" t="s">
        <v>42</v>
      </c>
    </row>
    <row r="16" s="3" customFormat="1" ht="57" customHeight="1" spans="1:87">
      <c r="A16" s="38"/>
      <c r="B16" s="38">
        <v>8</v>
      </c>
      <c r="C16" s="34" t="s">
        <v>38</v>
      </c>
      <c r="D16" s="45" t="s">
        <v>93</v>
      </c>
      <c r="E16" s="45" t="s">
        <v>94</v>
      </c>
      <c r="F16" s="40">
        <v>5000</v>
      </c>
      <c r="G16" s="40">
        <v>1000</v>
      </c>
      <c r="H16" s="36">
        <v>0</v>
      </c>
      <c r="I16" s="36">
        <v>4000</v>
      </c>
      <c r="J16" s="38">
        <v>5</v>
      </c>
      <c r="K16" s="38">
        <v>5</v>
      </c>
      <c r="L16" s="38">
        <v>3</v>
      </c>
      <c r="M16" s="38">
        <v>1.5</v>
      </c>
      <c r="N16" s="38">
        <f t="shared" si="8"/>
        <v>8</v>
      </c>
      <c r="O16" s="38">
        <f t="shared" si="9"/>
        <v>6.5</v>
      </c>
      <c r="P16" s="38">
        <v>4</v>
      </c>
      <c r="Q16" s="38">
        <v>3</v>
      </c>
      <c r="R16" s="38">
        <v>4</v>
      </c>
      <c r="S16" s="38">
        <v>0</v>
      </c>
      <c r="T16" s="38">
        <f t="shared" si="10"/>
        <v>8</v>
      </c>
      <c r="U16" s="38">
        <f t="shared" si="11"/>
        <v>3</v>
      </c>
      <c r="V16" s="38">
        <v>4</v>
      </c>
      <c r="W16" s="38">
        <v>3</v>
      </c>
      <c r="X16" s="38">
        <v>2</v>
      </c>
      <c r="Y16" s="38">
        <v>2</v>
      </c>
      <c r="Z16" s="38">
        <f t="shared" si="12"/>
        <v>6</v>
      </c>
      <c r="AA16" s="38">
        <f t="shared" si="13"/>
        <v>5</v>
      </c>
      <c r="AB16" s="38">
        <f t="shared" si="14"/>
        <v>22</v>
      </c>
      <c r="AC16" s="38">
        <f t="shared" si="15"/>
        <v>14.5</v>
      </c>
      <c r="AD16" s="38">
        <v>2</v>
      </c>
      <c r="AE16" s="38">
        <v>1</v>
      </c>
      <c r="AF16" s="38">
        <v>4</v>
      </c>
      <c r="AG16" s="38">
        <v>2</v>
      </c>
      <c r="AH16" s="38">
        <f t="shared" si="16"/>
        <v>6</v>
      </c>
      <c r="AI16" s="38">
        <f t="shared" si="17"/>
        <v>3</v>
      </c>
      <c r="AJ16" s="38">
        <v>7</v>
      </c>
      <c r="AK16" s="38">
        <v>7</v>
      </c>
      <c r="AL16" s="38">
        <v>14</v>
      </c>
      <c r="AM16" s="38">
        <v>12.8</v>
      </c>
      <c r="AN16" s="38">
        <v>11</v>
      </c>
      <c r="AO16" s="38">
        <v>7.4</v>
      </c>
      <c r="AP16" s="38">
        <f t="shared" si="18"/>
        <v>32</v>
      </c>
      <c r="AQ16" s="38">
        <f t="shared" si="19"/>
        <v>27.2</v>
      </c>
      <c r="AR16" s="38">
        <f t="shared" si="20"/>
        <v>38</v>
      </c>
      <c r="AS16" s="38">
        <f t="shared" si="21"/>
        <v>30.2</v>
      </c>
      <c r="AT16" s="38">
        <v>16</v>
      </c>
      <c r="AU16" s="38">
        <v>16</v>
      </c>
      <c r="AV16" s="38">
        <f t="shared" ref="AV16:BA16" si="41">AT16</f>
        <v>16</v>
      </c>
      <c r="AW16" s="38">
        <f t="shared" si="41"/>
        <v>16</v>
      </c>
      <c r="AX16" s="38">
        <v>4</v>
      </c>
      <c r="AY16" s="38">
        <v>4</v>
      </c>
      <c r="AZ16" s="38">
        <f t="shared" si="41"/>
        <v>4</v>
      </c>
      <c r="BA16" s="38">
        <f t="shared" si="41"/>
        <v>4</v>
      </c>
      <c r="BB16" s="38">
        <v>6</v>
      </c>
      <c r="BC16" s="38">
        <v>3</v>
      </c>
      <c r="BD16" s="38">
        <f t="shared" ref="BD16:BI16" si="42">BB16</f>
        <v>6</v>
      </c>
      <c r="BE16" s="38">
        <f t="shared" si="42"/>
        <v>3</v>
      </c>
      <c r="BF16" s="38">
        <v>4</v>
      </c>
      <c r="BG16" s="38">
        <v>4</v>
      </c>
      <c r="BH16" s="38">
        <f t="shared" si="42"/>
        <v>4</v>
      </c>
      <c r="BI16" s="38">
        <f t="shared" si="42"/>
        <v>4</v>
      </c>
      <c r="BJ16" s="38">
        <f t="shared" si="24"/>
        <v>30</v>
      </c>
      <c r="BK16" s="38">
        <f t="shared" si="25"/>
        <v>27</v>
      </c>
      <c r="BL16" s="38">
        <v>5</v>
      </c>
      <c r="BM16" s="38">
        <v>5</v>
      </c>
      <c r="BN16" s="38">
        <f t="shared" ref="BN16:BS16" si="43">BL16</f>
        <v>5</v>
      </c>
      <c r="BO16" s="38">
        <f t="shared" si="43"/>
        <v>5</v>
      </c>
      <c r="BP16" s="38">
        <v>5</v>
      </c>
      <c r="BQ16" s="38">
        <v>5</v>
      </c>
      <c r="BR16" s="38">
        <f t="shared" si="43"/>
        <v>5</v>
      </c>
      <c r="BS16" s="38">
        <f t="shared" si="43"/>
        <v>5</v>
      </c>
      <c r="BT16" s="38">
        <f t="shared" si="27"/>
        <v>10</v>
      </c>
      <c r="BU16" s="38">
        <f t="shared" si="28"/>
        <v>10</v>
      </c>
      <c r="BV16" s="38">
        <f t="shared" si="29"/>
        <v>100</v>
      </c>
      <c r="BW16" s="38">
        <f t="shared" si="30"/>
        <v>81.7</v>
      </c>
      <c r="BX16" s="64">
        <f t="shared" si="31"/>
        <v>0.22</v>
      </c>
      <c r="BY16" s="64">
        <f t="shared" si="32"/>
        <v>0.38</v>
      </c>
      <c r="BZ16" s="64">
        <f t="shared" si="33"/>
        <v>0.3</v>
      </c>
      <c r="CA16" s="64">
        <f t="shared" si="34"/>
        <v>0.1</v>
      </c>
      <c r="CB16" s="64">
        <f t="shared" si="35"/>
        <v>0.4</v>
      </c>
      <c r="CC16" s="38" t="s">
        <v>46</v>
      </c>
      <c r="CD16" s="64">
        <f t="shared" si="2"/>
        <v>0.177478580171359</v>
      </c>
      <c r="CE16" s="64">
        <f t="shared" si="3"/>
        <v>0.369645042839657</v>
      </c>
      <c r="CF16" s="64">
        <f t="shared" si="4"/>
        <v>0.330477356181151</v>
      </c>
      <c r="CG16" s="64">
        <f t="shared" si="5"/>
        <v>0.122399020807834</v>
      </c>
      <c r="CH16" s="64">
        <f t="shared" si="6"/>
        <v>0.452876376988984</v>
      </c>
      <c r="CI16" s="38" t="s">
        <v>46</v>
      </c>
    </row>
    <row r="17" s="3" customFormat="1" ht="57" customHeight="1" spans="1:87">
      <c r="A17" s="33"/>
      <c r="B17" s="33">
        <v>9</v>
      </c>
      <c r="C17" s="34" t="s">
        <v>38</v>
      </c>
      <c r="D17" s="35" t="s">
        <v>100</v>
      </c>
      <c r="E17" s="35" t="s">
        <v>101</v>
      </c>
      <c r="F17" s="46">
        <v>303.73</v>
      </c>
      <c r="G17" s="46">
        <v>303.73</v>
      </c>
      <c r="H17" s="36">
        <v>0</v>
      </c>
      <c r="I17" s="36">
        <v>0</v>
      </c>
      <c r="J17" s="33">
        <v>3</v>
      </c>
      <c r="K17" s="33">
        <v>3</v>
      </c>
      <c r="L17" s="33">
        <v>3</v>
      </c>
      <c r="M17" s="33">
        <v>3</v>
      </c>
      <c r="N17" s="33">
        <v>6</v>
      </c>
      <c r="O17" s="33">
        <v>6</v>
      </c>
      <c r="P17" s="33">
        <v>3</v>
      </c>
      <c r="Q17" s="33">
        <v>1.8</v>
      </c>
      <c r="R17" s="33">
        <v>3</v>
      </c>
      <c r="S17" s="33">
        <v>1.8</v>
      </c>
      <c r="T17" s="33">
        <v>6</v>
      </c>
      <c r="U17" s="33">
        <v>3.6</v>
      </c>
      <c r="V17" s="33">
        <v>3</v>
      </c>
      <c r="W17" s="33">
        <v>3</v>
      </c>
      <c r="X17" s="33">
        <v>3</v>
      </c>
      <c r="Y17" s="33">
        <v>3</v>
      </c>
      <c r="Z17" s="33">
        <v>6</v>
      </c>
      <c r="AA17" s="33">
        <v>6</v>
      </c>
      <c r="AB17" s="33">
        <v>18</v>
      </c>
      <c r="AC17" s="33">
        <v>15.6</v>
      </c>
      <c r="AD17" s="33">
        <v>4</v>
      </c>
      <c r="AE17" s="33">
        <v>4</v>
      </c>
      <c r="AF17" s="33">
        <v>4</v>
      </c>
      <c r="AG17" s="33">
        <v>4</v>
      </c>
      <c r="AH17" s="33">
        <v>8</v>
      </c>
      <c r="AI17" s="33">
        <v>8</v>
      </c>
      <c r="AJ17" s="33">
        <v>4</v>
      </c>
      <c r="AK17" s="33">
        <v>4</v>
      </c>
      <c r="AL17" s="33">
        <v>4</v>
      </c>
      <c r="AM17" s="33">
        <v>4</v>
      </c>
      <c r="AN17" s="33">
        <v>4</v>
      </c>
      <c r="AO17" s="33">
        <v>4</v>
      </c>
      <c r="AP17" s="33">
        <v>12</v>
      </c>
      <c r="AQ17" s="33">
        <v>12</v>
      </c>
      <c r="AR17" s="33">
        <v>20</v>
      </c>
      <c r="AS17" s="33">
        <v>20</v>
      </c>
      <c r="AT17" s="33">
        <v>12</v>
      </c>
      <c r="AU17" s="33">
        <v>12</v>
      </c>
      <c r="AV17" s="33">
        <v>12</v>
      </c>
      <c r="AW17" s="33">
        <v>12</v>
      </c>
      <c r="AX17" s="33">
        <v>12</v>
      </c>
      <c r="AY17" s="33">
        <v>12</v>
      </c>
      <c r="AZ17" s="33">
        <v>12</v>
      </c>
      <c r="BA17" s="33">
        <v>12</v>
      </c>
      <c r="BB17" s="33">
        <v>12</v>
      </c>
      <c r="BC17" s="33">
        <v>11</v>
      </c>
      <c r="BD17" s="33">
        <v>12</v>
      </c>
      <c r="BE17" s="33">
        <v>11</v>
      </c>
      <c r="BF17" s="33">
        <v>6</v>
      </c>
      <c r="BG17" s="33">
        <v>6</v>
      </c>
      <c r="BH17" s="33">
        <v>6</v>
      </c>
      <c r="BI17" s="33">
        <v>6</v>
      </c>
      <c r="BJ17" s="33">
        <v>42</v>
      </c>
      <c r="BK17" s="33">
        <v>41</v>
      </c>
      <c r="BL17" s="33">
        <v>14</v>
      </c>
      <c r="BM17" s="33">
        <v>13.65</v>
      </c>
      <c r="BN17" s="33">
        <v>14</v>
      </c>
      <c r="BO17" s="33">
        <v>13.65</v>
      </c>
      <c r="BP17" s="33">
        <v>6</v>
      </c>
      <c r="BQ17" s="33">
        <v>6</v>
      </c>
      <c r="BR17" s="33">
        <v>6</v>
      </c>
      <c r="BS17" s="33">
        <v>6</v>
      </c>
      <c r="BT17" s="33">
        <v>20</v>
      </c>
      <c r="BU17" s="33">
        <v>19.65</v>
      </c>
      <c r="BV17" s="33">
        <v>100</v>
      </c>
      <c r="BW17" s="33">
        <v>96.25</v>
      </c>
      <c r="BX17" s="63">
        <v>0.18</v>
      </c>
      <c r="BY17" s="63">
        <v>0.2</v>
      </c>
      <c r="BZ17" s="63">
        <v>0.42</v>
      </c>
      <c r="CA17" s="63">
        <v>0.2</v>
      </c>
      <c r="CB17" s="63">
        <v>0.62</v>
      </c>
      <c r="CC17" s="33" t="s">
        <v>42</v>
      </c>
      <c r="CD17" s="64">
        <f t="shared" si="2"/>
        <v>0.162077922077922</v>
      </c>
      <c r="CE17" s="64">
        <f t="shared" si="3"/>
        <v>0.207792207792208</v>
      </c>
      <c r="CF17" s="64">
        <f t="shared" si="4"/>
        <v>0.425974025974026</v>
      </c>
      <c r="CG17" s="64">
        <f t="shared" si="5"/>
        <v>0.204155844155844</v>
      </c>
      <c r="CH17" s="64">
        <f t="shared" si="6"/>
        <v>0.63012987012987</v>
      </c>
      <c r="CI17" s="33" t="s">
        <v>42</v>
      </c>
    </row>
    <row r="18" s="3" customFormat="1" ht="57" customHeight="1" spans="1:87">
      <c r="A18" s="33"/>
      <c r="B18" s="33">
        <v>10</v>
      </c>
      <c r="C18" s="34" t="s">
        <v>38</v>
      </c>
      <c r="D18" s="47" t="s">
        <v>106</v>
      </c>
      <c r="E18" s="35" t="s">
        <v>107</v>
      </c>
      <c r="F18" s="36">
        <v>300</v>
      </c>
      <c r="G18" s="36">
        <v>300</v>
      </c>
      <c r="H18" s="36">
        <v>0</v>
      </c>
      <c r="I18" s="36">
        <v>0</v>
      </c>
      <c r="J18" s="33">
        <v>3</v>
      </c>
      <c r="K18" s="33">
        <v>3</v>
      </c>
      <c r="L18" s="33">
        <v>3</v>
      </c>
      <c r="M18" s="33">
        <v>3</v>
      </c>
      <c r="N18" s="33">
        <v>6</v>
      </c>
      <c r="O18" s="33">
        <f>SUM(K18,M18)</f>
        <v>6</v>
      </c>
      <c r="P18" s="33">
        <v>3</v>
      </c>
      <c r="Q18" s="33">
        <v>2.2</v>
      </c>
      <c r="R18" s="33">
        <v>3</v>
      </c>
      <c r="S18" s="33">
        <v>3</v>
      </c>
      <c r="T18" s="33">
        <v>6</v>
      </c>
      <c r="U18" s="33">
        <v>5.2</v>
      </c>
      <c r="V18" s="33">
        <v>1.5</v>
      </c>
      <c r="W18" s="33">
        <v>1.5</v>
      </c>
      <c r="X18" s="33">
        <v>1.5</v>
      </c>
      <c r="Y18" s="33">
        <v>1.5</v>
      </c>
      <c r="Z18" s="33">
        <v>3</v>
      </c>
      <c r="AA18" s="33">
        <v>3</v>
      </c>
      <c r="AB18" s="33">
        <v>15</v>
      </c>
      <c r="AC18" s="33">
        <f>SUM(O18,U18,AA18)</f>
        <v>14.2</v>
      </c>
      <c r="AD18" s="33">
        <v>7.5</v>
      </c>
      <c r="AE18" s="33">
        <v>7.5</v>
      </c>
      <c r="AF18" s="33">
        <v>7.5</v>
      </c>
      <c r="AG18" s="33">
        <v>7.5</v>
      </c>
      <c r="AH18" s="33">
        <f>SUM(AD18,AF18)</f>
        <v>15</v>
      </c>
      <c r="AI18" s="33">
        <f>SUM(AE18,AG18)</f>
        <v>15</v>
      </c>
      <c r="AJ18" s="33">
        <v>3.33</v>
      </c>
      <c r="AK18" s="33">
        <v>3.33</v>
      </c>
      <c r="AL18" s="33">
        <v>3.33</v>
      </c>
      <c r="AM18" s="33">
        <v>3.33</v>
      </c>
      <c r="AN18" s="33">
        <v>3.34</v>
      </c>
      <c r="AO18" s="33">
        <v>3.34</v>
      </c>
      <c r="AP18" s="33">
        <f>SUM(AJ18,AL18,AN18)</f>
        <v>10</v>
      </c>
      <c r="AQ18" s="33">
        <f>SUM(AK18,AM18,AO18)</f>
        <v>10</v>
      </c>
      <c r="AR18" s="33">
        <f>SUM(AH18,AP18)</f>
        <v>25</v>
      </c>
      <c r="AS18" s="33">
        <f>SUM(AI18,AQ18)</f>
        <v>25</v>
      </c>
      <c r="AT18" s="33">
        <v>7</v>
      </c>
      <c r="AU18" s="33">
        <v>7</v>
      </c>
      <c r="AV18" s="33">
        <f t="shared" ref="AV18:BA18" si="44">SUM(AT18)</f>
        <v>7</v>
      </c>
      <c r="AW18" s="33">
        <f t="shared" si="44"/>
        <v>7</v>
      </c>
      <c r="AX18" s="33">
        <v>15</v>
      </c>
      <c r="AY18" s="33">
        <v>15</v>
      </c>
      <c r="AZ18" s="33">
        <f t="shared" si="44"/>
        <v>15</v>
      </c>
      <c r="BA18" s="33">
        <f t="shared" si="44"/>
        <v>15</v>
      </c>
      <c r="BB18" s="33">
        <v>10</v>
      </c>
      <c r="BC18" s="33">
        <v>10</v>
      </c>
      <c r="BD18" s="33">
        <f t="shared" ref="BD18:BI18" si="45">SUM(BB18)</f>
        <v>10</v>
      </c>
      <c r="BE18" s="33">
        <f t="shared" si="45"/>
        <v>10</v>
      </c>
      <c r="BF18" s="33">
        <v>8</v>
      </c>
      <c r="BG18" s="33">
        <v>8</v>
      </c>
      <c r="BH18" s="33">
        <f t="shared" si="45"/>
        <v>8</v>
      </c>
      <c r="BI18" s="33">
        <f t="shared" si="45"/>
        <v>8</v>
      </c>
      <c r="BJ18" s="33">
        <f>SUM(AV18,AZ18,BD18,BH18)</f>
        <v>40</v>
      </c>
      <c r="BK18" s="33">
        <f>SUM(AW18,BA18,BE18,BI18)</f>
        <v>40</v>
      </c>
      <c r="BL18" s="33">
        <v>15</v>
      </c>
      <c r="BM18" s="33">
        <v>13.88</v>
      </c>
      <c r="BN18" s="33">
        <f t="shared" ref="BN18:BS18" si="46">SUM(BL18)</f>
        <v>15</v>
      </c>
      <c r="BO18" s="33">
        <f t="shared" si="46"/>
        <v>13.88</v>
      </c>
      <c r="BP18" s="33">
        <v>5</v>
      </c>
      <c r="BQ18" s="33">
        <v>5</v>
      </c>
      <c r="BR18" s="33">
        <f t="shared" si="46"/>
        <v>5</v>
      </c>
      <c r="BS18" s="33">
        <f t="shared" si="46"/>
        <v>5</v>
      </c>
      <c r="BT18" s="33">
        <f>SUM(BN18,BR18)</f>
        <v>20</v>
      </c>
      <c r="BU18" s="33">
        <f>SUM(BO18,BS18)</f>
        <v>18.88</v>
      </c>
      <c r="BV18" s="33">
        <f>SUM(AB18,AR18,BJ18,BT18)</f>
        <v>100</v>
      </c>
      <c r="BW18" s="33">
        <f>SUM(AC18,AS18,BK18,BU18)</f>
        <v>98.08</v>
      </c>
      <c r="BX18" s="63">
        <f>AB18/BV18</f>
        <v>0.15</v>
      </c>
      <c r="BY18" s="63">
        <f>AR18/BV18</f>
        <v>0.25</v>
      </c>
      <c r="BZ18" s="63">
        <f>BJ18/BV18</f>
        <v>0.4</v>
      </c>
      <c r="CA18" s="63">
        <f>BT18/BV18</f>
        <v>0.2</v>
      </c>
      <c r="CB18" s="63">
        <f>(BJ18+BT18)/BV18</f>
        <v>0.6</v>
      </c>
      <c r="CC18" s="33" t="s">
        <v>42</v>
      </c>
      <c r="CD18" s="64">
        <f t="shared" si="2"/>
        <v>0.144779771615008</v>
      </c>
      <c r="CE18" s="64">
        <f t="shared" si="3"/>
        <v>0.25489396411093</v>
      </c>
      <c r="CF18" s="64">
        <f t="shared" si="4"/>
        <v>0.407830342577488</v>
      </c>
      <c r="CG18" s="64">
        <f t="shared" si="5"/>
        <v>0.192495921696574</v>
      </c>
      <c r="CH18" s="64">
        <f t="shared" si="6"/>
        <v>0.600326264274062</v>
      </c>
      <c r="CI18" s="33" t="s">
        <v>42</v>
      </c>
    </row>
    <row r="19" s="3" customFormat="1" ht="57" customHeight="1" spans="1:87">
      <c r="A19" s="38"/>
      <c r="B19" s="38">
        <v>11</v>
      </c>
      <c r="C19" s="34" t="s">
        <v>38</v>
      </c>
      <c r="D19" s="35" t="s">
        <v>113</v>
      </c>
      <c r="E19" s="39" t="s">
        <v>114</v>
      </c>
      <c r="F19" s="40">
        <v>4666.92</v>
      </c>
      <c r="G19" s="40">
        <v>4666.92</v>
      </c>
      <c r="H19" s="36">
        <v>0</v>
      </c>
      <c r="I19" s="36">
        <v>0</v>
      </c>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64"/>
      <c r="BY19" s="64"/>
      <c r="BZ19" s="64"/>
      <c r="CA19" s="64"/>
      <c r="CB19" s="64"/>
      <c r="CC19" s="38"/>
      <c r="CD19" s="64"/>
      <c r="CE19" s="64"/>
      <c r="CF19" s="64"/>
      <c r="CG19" s="64"/>
      <c r="CH19" s="64"/>
      <c r="CI19" s="38"/>
    </row>
  </sheetData>
  <autoFilter ref="A7:CI19">
    <extLst/>
  </autoFilter>
  <mergeCells count="80">
    <mergeCell ref="A1:CI1"/>
    <mergeCell ref="J3:AC3"/>
    <mergeCell ref="AD3:AS3"/>
    <mergeCell ref="AT3:BK3"/>
    <mergeCell ref="BL3:BU3"/>
    <mergeCell ref="BX3:CI3"/>
    <mergeCell ref="J4:O4"/>
    <mergeCell ref="P4:U4"/>
    <mergeCell ref="V4:AA4"/>
    <mergeCell ref="AD4:AI4"/>
    <mergeCell ref="AJ4:AQ4"/>
    <mergeCell ref="AT4:AW4"/>
    <mergeCell ref="AX4:BA4"/>
    <mergeCell ref="BB4:BE4"/>
    <mergeCell ref="BF4:BI4"/>
    <mergeCell ref="BL4:BS4"/>
    <mergeCell ref="BX4:CI4"/>
    <mergeCell ref="J5:K5"/>
    <mergeCell ref="L5:M5"/>
    <mergeCell ref="P5:Q5"/>
    <mergeCell ref="R5:S5"/>
    <mergeCell ref="V5:W5"/>
    <mergeCell ref="X5:Y5"/>
    <mergeCell ref="AD5:AE5"/>
    <mergeCell ref="AF5:AG5"/>
    <mergeCell ref="AJ5:AK5"/>
    <mergeCell ref="AL5:AM5"/>
    <mergeCell ref="AN5:AO5"/>
    <mergeCell ref="AT5:AU5"/>
    <mergeCell ref="AX5:AY5"/>
    <mergeCell ref="BB5:BC5"/>
    <mergeCell ref="BF5:BG5"/>
    <mergeCell ref="BL5:BM5"/>
    <mergeCell ref="BP5:BQ5"/>
    <mergeCell ref="BX5:CC5"/>
    <mergeCell ref="CD5:CI5"/>
    <mergeCell ref="D7:E7"/>
    <mergeCell ref="D8:E8"/>
    <mergeCell ref="A3:A6"/>
    <mergeCell ref="B3:B6"/>
    <mergeCell ref="C3:C6"/>
    <mergeCell ref="D3:D6"/>
    <mergeCell ref="E3:E6"/>
    <mergeCell ref="F5:F6"/>
    <mergeCell ref="G5:G6"/>
    <mergeCell ref="H5:H6"/>
    <mergeCell ref="I5:I6"/>
    <mergeCell ref="N5:N6"/>
    <mergeCell ref="O5:O6"/>
    <mergeCell ref="T5:T6"/>
    <mergeCell ref="U5:U6"/>
    <mergeCell ref="Z5:Z6"/>
    <mergeCell ref="AA5:AA6"/>
    <mergeCell ref="AB4:AB6"/>
    <mergeCell ref="AC4:AC6"/>
    <mergeCell ref="AH5:AH6"/>
    <mergeCell ref="AI5:AI6"/>
    <mergeCell ref="AP5:AP6"/>
    <mergeCell ref="AQ5:AQ6"/>
    <mergeCell ref="AR4:AR6"/>
    <mergeCell ref="AS4:AS6"/>
    <mergeCell ref="AV5:AV6"/>
    <mergeCell ref="AW5:AW6"/>
    <mergeCell ref="AZ5:AZ6"/>
    <mergeCell ref="BA5:BA6"/>
    <mergeCell ref="BD5:BD6"/>
    <mergeCell ref="BE5:BE6"/>
    <mergeCell ref="BH5:BH6"/>
    <mergeCell ref="BI5:BI6"/>
    <mergeCell ref="BJ4:BJ6"/>
    <mergeCell ref="BK4:BK6"/>
    <mergeCell ref="BN5:BN6"/>
    <mergeCell ref="BO5:BO6"/>
    <mergeCell ref="BR5:BR6"/>
    <mergeCell ref="BS5:BS6"/>
    <mergeCell ref="BT4:BT6"/>
    <mergeCell ref="BU4:BU6"/>
    <mergeCell ref="BV3:BV6"/>
    <mergeCell ref="BW3:BW6"/>
    <mergeCell ref="F3:I4"/>
  </mergeCells>
  <pageMargins left="0.511811023622047" right="0.15748031496063" top="0.748031496062992" bottom="0.748031496062992" header="0.31496062992126" footer="0.31496062992126"/>
  <pageSetup paperSize="8" scale="20" fitToHeight="0" orientation="landscape"/>
  <headerFooter>
    <oddFooter>&amp;C&amp;P/&amp;N</oddFooter>
  </headerFooter>
  <ignoredErrors>
    <ignoredError sqref="F18:F19 F13:F14" formulaRange="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2</vt:i4>
      </vt:variant>
    </vt:vector>
  </HeadingPairs>
  <TitlesOfParts>
    <vt:vector size="2" baseType="lpstr">
      <vt:lpstr>重点项目第三方绩效评价情况表 </vt:lpstr>
      <vt:lpstr>重点项目第三方绩效评价情况分析表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dc:creator>
  <cp:lastModifiedBy>G-Eazy</cp:lastModifiedBy>
  <dcterms:created xsi:type="dcterms:W3CDTF">2022-06-22T04:54:00Z</dcterms:created>
  <cp:lastPrinted>2022-12-11T11:03:00Z</cp:lastPrinted>
  <dcterms:modified xsi:type="dcterms:W3CDTF">2024-05-21T04:40:26Z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B5334DDDA88D47698D6E0B01C38F20B1_13</vt:lpwstr>
  </property>
  <property fmtid="{D5CDD505-2E9C-101B-9397-08002B2CF9AE}" pid="3" name="KSOProductBuildVer">
    <vt:lpwstr>2052-12.1.0.16729</vt:lpwstr>
  </property>
</Properties>
</file>